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baerumkommuneno-my.sharepoint.com/personal/anne_storsveen_baerum_kommune_no/Documents/1 Lyskilder og elektroutstyr/Til Mercell/"/>
    </mc:Choice>
  </mc:AlternateContent>
  <xr:revisionPtr revIDLastSave="246" documentId="13_ncr:1_{ADDBA4AB-A5AA-4641-A7D3-7FD19B9F95A8}" xr6:coauthVersionLast="47" xr6:coauthVersionMax="47" xr10:uidLastSave="{6459D77A-0726-489C-9AC4-4A8E1231AC8D}"/>
  <bookViews>
    <workbookView xWindow="-108" yWindow="-108" windowWidth="23256" windowHeight="12456" activeTab="3" xr2:uid="{00000000-000D-0000-FFFF-FFFF00000000}"/>
  </bookViews>
  <sheets>
    <sheet name="1. Informasjon" sheetId="3" r:id="rId1"/>
    <sheet name="2. Rabatter, påslag, garantitid" sheetId="1" r:id="rId2"/>
    <sheet name="3. Produkter" sheetId="2" r:id="rId3"/>
    <sheet name="4. Tjenester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37" i="1"/>
  <c r="D138" i="2"/>
  <c r="D136" i="2"/>
  <c r="D126" i="2"/>
  <c r="D123" i="2"/>
  <c r="D121" i="2"/>
  <c r="D116" i="2"/>
  <c r="D114" i="2"/>
  <c r="D109" i="2"/>
  <c r="D97" i="2"/>
  <c r="D91" i="2"/>
  <c r="D89" i="2"/>
  <c r="D85" i="2"/>
  <c r="D83" i="2"/>
  <c r="D72" i="2"/>
  <c r="D66" i="2"/>
  <c r="D64" i="2"/>
  <c r="D27" i="2"/>
  <c r="D11" i="2"/>
  <c r="G17" i="1" l="1"/>
  <c r="G18" i="1"/>
  <c r="G19" i="1"/>
  <c r="G20" i="1"/>
  <c r="G21" i="1"/>
  <c r="G23" i="1"/>
  <c r="G24" i="1"/>
  <c r="G26" i="1"/>
  <c r="G27" i="1"/>
  <c r="G29" i="1"/>
  <c r="G31" i="1"/>
  <c r="G33" i="1"/>
  <c r="G34" i="1"/>
  <c r="G35" i="1"/>
  <c r="G38" i="1"/>
  <c r="G39" i="1"/>
  <c r="G40" i="1"/>
  <c r="G7" i="1"/>
  <c r="G136" i="2"/>
  <c r="E137" i="2"/>
  <c r="G137" i="2" s="1"/>
  <c r="G138" i="2"/>
  <c r="E128" i="2"/>
  <c r="G128" i="2" s="1"/>
  <c r="E129" i="2"/>
  <c r="G129" i="2" s="1"/>
  <c r="E130" i="2"/>
  <c r="G130" i="2" s="1"/>
  <c r="E131" i="2"/>
  <c r="G131" i="2" s="1"/>
  <c r="E132" i="2"/>
  <c r="G132" i="2" s="1"/>
  <c r="E133" i="2"/>
  <c r="G133" i="2" s="1"/>
  <c r="E134" i="2"/>
  <c r="G134" i="2" s="1"/>
  <c r="E135" i="2"/>
  <c r="G135" i="2" s="1"/>
  <c r="E127" i="2"/>
  <c r="G127" i="2" s="1"/>
  <c r="E118" i="2"/>
  <c r="G118" i="2" s="1"/>
  <c r="E119" i="2"/>
  <c r="G119" i="2" s="1"/>
  <c r="E117" i="2"/>
  <c r="G117" i="2" s="1"/>
  <c r="E115" i="2"/>
  <c r="G115" i="2" s="1"/>
  <c r="E99" i="2"/>
  <c r="G99" i="2" s="1"/>
  <c r="E100" i="2"/>
  <c r="G100" i="2" s="1"/>
  <c r="E101" i="2"/>
  <c r="G101" i="2" s="1"/>
  <c r="E102" i="2"/>
  <c r="G102" i="2" s="1"/>
  <c r="E103" i="2"/>
  <c r="G103" i="2" s="1"/>
  <c r="E104" i="2"/>
  <c r="G104" i="2" s="1"/>
  <c r="E105" i="2"/>
  <c r="G105" i="2" s="1"/>
  <c r="E106" i="2"/>
  <c r="G106" i="2" s="1"/>
  <c r="E107" i="2"/>
  <c r="G107" i="2" s="1"/>
  <c r="E108" i="2"/>
  <c r="G108" i="2" s="1"/>
  <c r="E110" i="2"/>
  <c r="G110" i="2" s="1"/>
  <c r="E111" i="2"/>
  <c r="G111" i="2" s="1"/>
  <c r="E112" i="2"/>
  <c r="G112" i="2" s="1"/>
  <c r="E113" i="2"/>
  <c r="G113" i="2" s="1"/>
  <c r="E98" i="2"/>
  <c r="G98" i="2" s="1"/>
  <c r="E93" i="2"/>
  <c r="G93" i="2" s="1"/>
  <c r="E94" i="2"/>
  <c r="G94" i="2" s="1"/>
  <c r="E95" i="2"/>
  <c r="G95" i="2" s="1"/>
  <c r="E96" i="2"/>
  <c r="G96" i="2" s="1"/>
  <c r="E92" i="2"/>
  <c r="G92" i="2" s="1"/>
  <c r="E90" i="2"/>
  <c r="G90" i="2" s="1"/>
  <c r="E87" i="2"/>
  <c r="G87" i="2" s="1"/>
  <c r="E88" i="2"/>
  <c r="G88" i="2" s="1"/>
  <c r="E86" i="2"/>
  <c r="G86" i="2" s="1"/>
  <c r="E84" i="2"/>
  <c r="G84" i="2" s="1"/>
  <c r="E74" i="2"/>
  <c r="G74" i="2" s="1"/>
  <c r="E75" i="2"/>
  <c r="G75" i="2" s="1"/>
  <c r="E76" i="2"/>
  <c r="G76" i="2" s="1"/>
  <c r="E77" i="2"/>
  <c r="G77" i="2" s="1"/>
  <c r="E78" i="2"/>
  <c r="G78" i="2" s="1"/>
  <c r="E79" i="2"/>
  <c r="G79" i="2" s="1"/>
  <c r="E80" i="2"/>
  <c r="G80" i="2" s="1"/>
  <c r="E81" i="2"/>
  <c r="G81" i="2" s="1"/>
  <c r="E82" i="2"/>
  <c r="G82" i="2" s="1"/>
  <c r="E73" i="2"/>
  <c r="G73" i="2" s="1"/>
  <c r="E68" i="2"/>
  <c r="G68" i="2" s="1"/>
  <c r="E69" i="2"/>
  <c r="G69" i="2" s="1"/>
  <c r="E70" i="2"/>
  <c r="G70" i="2" s="1"/>
  <c r="E71" i="2"/>
  <c r="G71" i="2" s="1"/>
  <c r="E67" i="2"/>
  <c r="G67" i="2" s="1"/>
  <c r="E65" i="2"/>
  <c r="G65" i="2" s="1"/>
  <c r="E53" i="2"/>
  <c r="G53" i="2" s="1"/>
  <c r="E54" i="2"/>
  <c r="G54" i="2" s="1"/>
  <c r="E55" i="2"/>
  <c r="G55" i="2" s="1"/>
  <c r="E56" i="2"/>
  <c r="G56" i="2" s="1"/>
  <c r="E58" i="2"/>
  <c r="G58" i="2" s="1"/>
  <c r="E59" i="2"/>
  <c r="G59" i="2" s="1"/>
  <c r="E60" i="2"/>
  <c r="G60" i="2" s="1"/>
  <c r="E61" i="2"/>
  <c r="G61" i="2" s="1"/>
  <c r="E62" i="2"/>
  <c r="G62" i="2" s="1"/>
  <c r="E63" i="2"/>
  <c r="G63" i="2" s="1"/>
  <c r="E29" i="2"/>
  <c r="G29" i="2" s="1"/>
  <c r="E30" i="2"/>
  <c r="G30" i="2" s="1"/>
  <c r="E31" i="2"/>
  <c r="G31" i="2" s="1"/>
  <c r="E32" i="2"/>
  <c r="G32" i="2" s="1"/>
  <c r="E33" i="2"/>
  <c r="G33" i="2" s="1"/>
  <c r="E34" i="2"/>
  <c r="G34" i="2" s="1"/>
  <c r="E35" i="2"/>
  <c r="G35" i="2" s="1"/>
  <c r="E36" i="2"/>
  <c r="G36" i="2" s="1"/>
  <c r="E37" i="2"/>
  <c r="G37" i="2" s="1"/>
  <c r="E38" i="2"/>
  <c r="G38" i="2" s="1"/>
  <c r="E39" i="2"/>
  <c r="G39" i="2" s="1"/>
  <c r="E40" i="2"/>
  <c r="G40" i="2" s="1"/>
  <c r="E41" i="2"/>
  <c r="G41" i="2" s="1"/>
  <c r="E42" i="2"/>
  <c r="G42" i="2" s="1"/>
  <c r="E43" i="2"/>
  <c r="G43" i="2" s="1"/>
  <c r="E44" i="2"/>
  <c r="G44" i="2" s="1"/>
  <c r="E45" i="2"/>
  <c r="G45" i="2" s="1"/>
  <c r="E46" i="2"/>
  <c r="G46" i="2" s="1"/>
  <c r="E47" i="2"/>
  <c r="G47" i="2" s="1"/>
  <c r="E48" i="2"/>
  <c r="G48" i="2" s="1"/>
  <c r="E49" i="2"/>
  <c r="G49" i="2" s="1"/>
  <c r="E50" i="2"/>
  <c r="G50" i="2" s="1"/>
  <c r="E51" i="2"/>
  <c r="G51" i="2" s="1"/>
  <c r="E52" i="2"/>
  <c r="G52" i="2" s="1"/>
  <c r="E13" i="2"/>
  <c r="G13" i="2" s="1"/>
  <c r="E14" i="2"/>
  <c r="G14" i="2" s="1"/>
  <c r="E15" i="2"/>
  <c r="G15" i="2" s="1"/>
  <c r="E16" i="2"/>
  <c r="G16" i="2" s="1"/>
  <c r="E17" i="2"/>
  <c r="G17" i="2" s="1"/>
  <c r="E18" i="2"/>
  <c r="G18" i="2" s="1"/>
  <c r="E19" i="2"/>
  <c r="G19" i="2" s="1"/>
  <c r="E20" i="2"/>
  <c r="G20" i="2" s="1"/>
  <c r="E21" i="2"/>
  <c r="G21" i="2" s="1"/>
  <c r="E22" i="2"/>
  <c r="G22" i="2" s="1"/>
  <c r="E23" i="2"/>
  <c r="G23" i="2" s="1"/>
  <c r="E24" i="2"/>
  <c r="G24" i="2" s="1"/>
  <c r="E25" i="2"/>
  <c r="G25" i="2" s="1"/>
  <c r="E26" i="2"/>
  <c r="G26" i="2" s="1"/>
  <c r="E7" i="2"/>
  <c r="G7" i="2" s="1"/>
  <c r="E8" i="2"/>
  <c r="G8" i="2" s="1"/>
  <c r="E9" i="2"/>
  <c r="G9" i="2" s="1"/>
  <c r="E10" i="2"/>
  <c r="G10" i="2" s="1"/>
  <c r="E57" i="2"/>
  <c r="G57" i="2" s="1"/>
  <c r="E28" i="2"/>
  <c r="G28" i="2" s="1"/>
  <c r="E12" i="2"/>
  <c r="G12" i="2" s="1"/>
  <c r="E6" i="2"/>
  <c r="G6" i="2" s="1"/>
  <c r="E5" i="2"/>
  <c r="G5" i="2" s="1"/>
  <c r="G7" i="4"/>
  <c r="G6" i="4"/>
  <c r="G5" i="4"/>
  <c r="E142" i="2"/>
  <c r="F142" i="2" s="1"/>
  <c r="G142" i="2" s="1"/>
  <c r="G143" i="2" s="1"/>
  <c r="E124" i="2"/>
  <c r="G124" i="2" s="1"/>
  <c r="E125" i="2"/>
  <c r="G125" i="2" s="1"/>
  <c r="E120" i="2"/>
  <c r="G120" i="2" s="1"/>
  <c r="E122" i="2"/>
  <c r="G122" i="2" s="1"/>
  <c r="G41" i="1" l="1"/>
  <c r="G8" i="4"/>
  <c r="G139" i="2"/>
  <c r="G11" i="4" l="1"/>
</calcChain>
</file>

<file path=xl/sharedStrings.xml><?xml version="1.0" encoding="utf-8"?>
<sst xmlns="http://schemas.openxmlformats.org/spreadsheetml/2006/main" count="216" uniqueCount="193">
  <si>
    <t>Det refereres til følgende grossistprisliste(r):</t>
  </si>
  <si>
    <t>Rabatt på ovennevnte prisliste(r):</t>
  </si>
  <si>
    <t>El-nummer</t>
  </si>
  <si>
    <t>Beskrivelse</t>
  </si>
  <si>
    <t>Rabatt</t>
  </si>
  <si>
    <t>Kabel og ledninger</t>
  </si>
  <si>
    <t>Kabelmuffe og endeavslutninger</t>
  </si>
  <si>
    <t>Rør, bokser, koblingsmateriell, fittings</t>
  </si>
  <si>
    <t>Festemateriell, kabelbroer, klammer</t>
  </si>
  <si>
    <t>Brytere, dimmere, fotoceller. Koblingsur</t>
  </si>
  <si>
    <t>Stikkontakter, støpsler</t>
  </si>
  <si>
    <t>Sikringsmateriell</t>
  </si>
  <si>
    <t>Sikringsbokser, -skap og -stativer</t>
  </si>
  <si>
    <t>Isolasjon og loddemateriell, merkeutstyr</t>
  </si>
  <si>
    <t>Kontaktpressingsmateriell</t>
  </si>
  <si>
    <t>Plateskap med tilbehør i stål og aluminium</t>
  </si>
  <si>
    <t>Kapslet materiell i silumin, støpejern</t>
  </si>
  <si>
    <t>Linjemateriell, høyspenning</t>
  </si>
  <si>
    <t>Glødelampearmaturer, innendørs</t>
  </si>
  <si>
    <t>Glødelampearmaturer, utendørs</t>
  </si>
  <si>
    <t>Lyskastere, downlights, lavvolt belysning</t>
  </si>
  <si>
    <t>Lysrørarmaturer</t>
  </si>
  <si>
    <t>Armaturer for natriumdamplamper etc.</t>
  </si>
  <si>
    <t>Master, fundamenter</t>
  </si>
  <si>
    <t>37-38</t>
  </si>
  <si>
    <t>Lysrør og damplamper</t>
  </si>
  <si>
    <t>Startapparater, kontaktorer, frekvensomf.</t>
  </si>
  <si>
    <t>Styreorganer, motorvernbrytere</t>
  </si>
  <si>
    <t>Elektroniske styresystemer</t>
  </si>
  <si>
    <t>Vifter og varmevifter</t>
  </si>
  <si>
    <t>Elektrovarme og termostater</t>
  </si>
  <si>
    <t>Elektriske husholdningsapparater</t>
  </si>
  <si>
    <t>Ringemateriell, batterier, brann/tyverialarm</t>
  </si>
  <si>
    <t>Signaldistribusjon</t>
  </si>
  <si>
    <t>Kommunikasjonsapparater</t>
  </si>
  <si>
    <t>Antennemateriell</t>
  </si>
  <si>
    <t>Trafoer, strømforsyninger, nødlys</t>
  </si>
  <si>
    <t>Koblingsmateriell for tele og data</t>
  </si>
  <si>
    <t>Instrumenter</t>
  </si>
  <si>
    <t>Målere</t>
  </si>
  <si>
    <t>Verktøy</t>
  </si>
  <si>
    <t>Materiell kjøpt fra underleverandør:</t>
  </si>
  <si>
    <t>Påslag i % på nettopris fra underleverandør:</t>
  </si>
  <si>
    <t>Artikkel</t>
  </si>
  <si>
    <t>Veiledende pris</t>
  </si>
  <si>
    <t>Pris</t>
  </si>
  <si>
    <t>Kvantum</t>
  </si>
  <si>
    <t>Sum</t>
  </si>
  <si>
    <t>1380430   PlasTPlugg TP 2  Rød</t>
  </si>
  <si>
    <t>1344784   Strips Sort UV T30LL300X3.5mm</t>
  </si>
  <si>
    <t>1344787   Strips Sort UV T50I 295X4.6mm</t>
  </si>
  <si>
    <t>1380425   PlasTPlugg TP 1  Gul</t>
  </si>
  <si>
    <t>1345006   Strips Nat T50L 385x4.6mm</t>
  </si>
  <si>
    <t>1221902   Wago koblingskl. 2P 221-412</t>
  </si>
  <si>
    <t>1380600   Gipspl.skrue TPD metall</t>
  </si>
  <si>
    <t>1322530   MTP-O-16 sort</t>
  </si>
  <si>
    <t>1345036   Strips Sort T18L 200x2.5mm</t>
  </si>
  <si>
    <t>1305168   Skrueplugg KP-Gul 5.5</t>
  </si>
  <si>
    <t>1339153   Wall-Dog Universalskrue</t>
  </si>
  <si>
    <t>1314127   Klammer APK 23 SPSH 25mm</t>
  </si>
  <si>
    <t>1323161   Rørfeste 16mm AKS 16</t>
  </si>
  <si>
    <t>1314236   Klammer APK 30 SPSH 25mm</t>
  </si>
  <si>
    <t>1345045   Strips Sort LK2A 270x4.8mm</t>
  </si>
  <si>
    <t>1317359   LETTI KLAMMER 9-O GIPS PH</t>
  </si>
  <si>
    <t>1345039   Strips Sort T50R 200x4.6mm</t>
  </si>
  <si>
    <t>1345005   Strips Nat T50R 200x4.6mm</t>
  </si>
  <si>
    <t>1221903   Wago koblingskl. 3P. 221-413</t>
  </si>
  <si>
    <t>1221962   Wago koblingsklemme 2 leder</t>
  </si>
  <si>
    <t>1090613   ØLFLEX-CLASSIC-110CY 7G0.75MM2</t>
  </si>
  <si>
    <t>1344793   Strips Sort T150M 533x8.9mm</t>
  </si>
  <si>
    <t>1380435   PlasTPlugg TP 2B Brun</t>
  </si>
  <si>
    <t>1344708   Strips Nat. T50I 300x4.6mm</t>
  </si>
  <si>
    <t>1344789   Strips Sort T120I 295x7.6mm</t>
  </si>
  <si>
    <t>1312635   Klammer Tc-C3 Secor 6X10 Hvit</t>
  </si>
  <si>
    <t>1261105N4   Wago 222-412 2X0.08-2.5/4 mm2</t>
  </si>
  <si>
    <t>1002571   H05 V2-U 0.75 mm2 hvit 100M</t>
  </si>
  <si>
    <t>1380116   PlasTPlugg TCP 1 Gul</t>
  </si>
  <si>
    <t>1314306   Klammer APK 36 ISH 25mm</t>
  </si>
  <si>
    <t>1345040   Strips Sort T50L 385x4.6mm</t>
  </si>
  <si>
    <t>2019114   KABELSKO STIFT A-2507 FL 2.5</t>
  </si>
  <si>
    <t>1388751   Elektrikerskrue 4.2X31</t>
  </si>
  <si>
    <t>1388750   Elektrikerskrue 4.2X25</t>
  </si>
  <si>
    <t>1388736   Grabber nr.32 4.2X25 skivehode</t>
  </si>
  <si>
    <t>2019110   KABELSKO STIFT A-1507 FL 1.5</t>
  </si>
  <si>
    <t>1388737   Grabber nr.33 4.2X32 skivehode</t>
  </si>
  <si>
    <t>1345001   Strips Nat T18R 100x2.5mm</t>
  </si>
  <si>
    <t>1305157N4   Plastklips m/spiker C 14-20 Hv</t>
  </si>
  <si>
    <t>1320106   Klammer Tc-C3 Secor 4-6 Natur</t>
  </si>
  <si>
    <t>1388735   Grabber nr.31 4.2X13 skivehode</t>
  </si>
  <si>
    <t>1345035   Strips Sort T18R 100x2.5mm</t>
  </si>
  <si>
    <t>1305151N4   Plastklips m/spiker C 4-6 N</t>
  </si>
  <si>
    <t>3303413N4   Takarmatur aLight Office LED</t>
  </si>
  <si>
    <t>5903053   SKJØTEKONTAKT 3-VEISM/JORD 3M</t>
  </si>
  <si>
    <t>1243145   Innstikklemme HelaCon Mini 5</t>
  </si>
  <si>
    <t>6266525   BATTERI IND. AAA/LR03 DP10</t>
  </si>
  <si>
    <t>6266559   BATTERI LITIUM PHOTO</t>
  </si>
  <si>
    <t>5493393   NCU 1R</t>
  </si>
  <si>
    <t>6266560   ENR CR2 Lithium Photo FSB1</t>
  </si>
  <si>
    <t>3300721   Sense Påbygningsramme</t>
  </si>
  <si>
    <t>1261120   Wago 222-413 3X0.08-2.5/4 mm2</t>
  </si>
  <si>
    <t>1323861   Sadel 50mm rustfri TKS-ER 50</t>
  </si>
  <si>
    <t>3720204   Decostar 51 ALU 41861 WFL 20W</t>
  </si>
  <si>
    <t>6600073N4   Sense 700mA/3000lm driverkit</t>
  </si>
  <si>
    <t>3303390   SENSE ECO OPALPRISM 3000K RA80</t>
  </si>
  <si>
    <t>1261121N4   Wago 222-415 5X0.08-2.5/4mm2</t>
  </si>
  <si>
    <t>3720211   Decostar 51 TITAN 46865 WFL</t>
  </si>
  <si>
    <t>1019172   TFXP MR Flex 3G2.5mm2</t>
  </si>
  <si>
    <t>1221963   Wago koblingsklemme 3 leder</t>
  </si>
  <si>
    <t>1520223   Strips 3.5X150 SVART</t>
  </si>
  <si>
    <t>1233700   Vegglokk AK17 Plast</t>
  </si>
  <si>
    <t>6266568   BATTERI LITIUM CR2430 3V FSB2</t>
  </si>
  <si>
    <t>6266529   BATTERI IND AA/LR6 DP10</t>
  </si>
  <si>
    <t>3395964   Elk reaktor for kompaktrør</t>
  </si>
  <si>
    <t>3311760   Enøk LED hvit 10W LED kl2</t>
  </si>
  <si>
    <t>3720572   LED Spot PAR16 35 3.7W/927 Dim</t>
  </si>
  <si>
    <t>1221905   Wago koblingskl.  5P. 221-415</t>
  </si>
  <si>
    <t>3700525   LED T8 G13 0.59m 840 9W 1350lm</t>
  </si>
  <si>
    <t>1043256   Gummikabel H07RN-F 4G2.5 boks</t>
  </si>
  <si>
    <t>2473235   Kursfort.Holder DIN A4</t>
  </si>
  <si>
    <t>6266502   ENR Ultimate Lith AAA DP10</t>
  </si>
  <si>
    <t>6266501   ENR Ultimate Lith AA DP10</t>
  </si>
  <si>
    <t>3730039   LED CLA DS FR 60 8.5W/827 E27</t>
  </si>
  <si>
    <t>2041274   Cadweld Pluss 45F20</t>
  </si>
  <si>
    <t>1517940   Stikk enk. m.j. innfelt 16A</t>
  </si>
  <si>
    <t>1619210   Sikring Ker. 6x32mm 500V T 5A</t>
  </si>
  <si>
    <t>1224210N4   Tett dekklokk i PVC for enkel</t>
  </si>
  <si>
    <t>3720385   HALOSTAR 20W 12V GY6.35</t>
  </si>
  <si>
    <t>1600043   Sikring glas 5x20 250V T 2A</t>
  </si>
  <si>
    <t>6266566   BATTERI LIHIUM CR2032 FSB4 3V</t>
  </si>
  <si>
    <t>6201471N4   BATTERI Max AA/E91 BP12 (8+4)</t>
  </si>
  <si>
    <t>5411132   Nobø Panelovn top 750W  230V</t>
  </si>
  <si>
    <t>Sum materiell</t>
  </si>
  <si>
    <t>Materiell fra underleverandør</t>
  </si>
  <si>
    <t>Nettopris fra underleverandør</t>
  </si>
  <si>
    <t>Påslag (%)</t>
  </si>
  <si>
    <t>Diverse materiell kjøpt utenom grossist</t>
  </si>
  <si>
    <t>Sum materiell fra underleverandør</t>
  </si>
  <si>
    <t>Hastelevering innen 3 timer</t>
  </si>
  <si>
    <t>Antall</t>
  </si>
  <si>
    <t>Innenfor normal arbeidstid (kl. 07:00-14:30)</t>
  </si>
  <si>
    <t>Utenfor normal arbeidstid (kl. 14:30-07:00)</t>
  </si>
  <si>
    <t>I helger og på helligdager</t>
  </si>
  <si>
    <t>Sum hastelevering</t>
  </si>
  <si>
    <t>Totalsum</t>
  </si>
  <si>
    <t>Produkter</t>
  </si>
  <si>
    <t>Garantitid i år</t>
  </si>
  <si>
    <t>Ev. tilsvarende artikkel</t>
  </si>
  <si>
    <t>6044 WiZ Lyskilde WA 7W A60 E27 WiFi</t>
  </si>
  <si>
    <t>60514 Philips Hue WA Lyskilde 5.2W B39 E14</t>
  </si>
  <si>
    <t>3802984 Namron LED Pære Normal E27 5w 2700k dim</t>
  </si>
  <si>
    <t>3802942 Namron LED Pære 4,5W MR16 36°</t>
  </si>
  <si>
    <t>3802978 Namron LED Illum 5,5w E14 2700k dim</t>
  </si>
  <si>
    <t>3802971 Namron LED Pære 6,6W GU10 SMD 2700k</t>
  </si>
  <si>
    <t>3763216 Ledvance LED Lysrør T8 SUP 1050 mm 840 EM</t>
  </si>
  <si>
    <t>3755261 Ledvance T8 EM SUP led lysrør 1500mm 16,7W 840</t>
  </si>
  <si>
    <t>3768025 Ledvance LED TUBE T8 EM S 1050 mm 11.4W 830</t>
  </si>
  <si>
    <t>3771101 Ledvance T8 EM SUP led lysrør 438mm 5,1W 840</t>
  </si>
  <si>
    <t>3758044 Ledvance Dulux LED S 11 AC EM 840 G23</t>
  </si>
  <si>
    <t>4505803 EFFEKTBRYTER-NA1-3200/2500A-4P</t>
  </si>
  <si>
    <t>5402014 Namron varmefolie 80cm-60W/m2</t>
  </si>
  <si>
    <t>5450550 Flexwatt Tilkoblingsklemme</t>
  </si>
  <si>
    <t>1654878 JORDFEILAUTOMAT PKPM2-15/2/C/003-A-OL Eaton</t>
  </si>
  <si>
    <t>1654706 JORDFEILAUTOMAT PKPM2-16/2/C/003-A Eaton</t>
  </si>
  <si>
    <t>1611928 Jordfeilautomat xDigital NdRBM-25/2/C/003-F Eaton</t>
  </si>
  <si>
    <t>1654909 JORDFEILAUTOMAT PKPM3-32/3/C/003-A Eaton</t>
  </si>
  <si>
    <t>1604095 SAMLESKINNE 3-FAS 1+2+3-POL 6mod</t>
  </si>
  <si>
    <t>1604100 Endestykke 3p 10mm2 EVGK &amp; GVK</t>
  </si>
  <si>
    <t>1664197 Overspenningsvern SPCT2-385-4 385VAC 3+NPE Eaton</t>
  </si>
  <si>
    <t>1782238 I-Box komplett med ståldør 32 pol. 60mm D I-32-2-DHS</t>
  </si>
  <si>
    <t>1400240 Sikkerhetsbryter SA 316 DS Sort</t>
  </si>
  <si>
    <t>1511733 Stikkontakt Dobbel påvegg jord og barnevern RS1090 PH</t>
  </si>
  <si>
    <t>1007043 Namron varmekabel 500W Ø5 mm, 20 W/m - 25m</t>
  </si>
  <si>
    <t>1211110 K-rør 16mm Korrugert plastrør 50m NORSK WAVIN</t>
  </si>
  <si>
    <t>1211111 K-rør 20mm Korrugert plastrør 50m NORSK WAVIN</t>
  </si>
  <si>
    <t>1036746 ØS Varmekabel GG-10 10W/m 1820W 182m</t>
  </si>
  <si>
    <t>1226247 Ferdigtrukket K-rør 16/PN 3G2,5 50m PM Flex</t>
  </si>
  <si>
    <t>1238573 KOBLINGSBOKS 76 PH</t>
  </si>
  <si>
    <t>1522620 Zaptec Go Asphalt Black</t>
  </si>
  <si>
    <t>1501370 Støpselholder Type 2</t>
  </si>
  <si>
    <t xml:space="preserve">Ark 2: </t>
  </si>
  <si>
    <t xml:space="preserve">Ark 3: </t>
  </si>
  <si>
    <t>Det er kun gule felt som skal fylles ut.</t>
  </si>
  <si>
    <t>For utstyr som ikke dekkes av grossistprisliste oppgis en påslagsprosent på netto faktura fra leverandør.</t>
  </si>
  <si>
    <t>Enhetspris for hastelevering skal legges inn i kolonne E.</t>
  </si>
  <si>
    <t>Materiell prises som veiledende pris minus rabatt.</t>
  </si>
  <si>
    <t xml:space="preserve">Ark 4: </t>
  </si>
  <si>
    <t>Rabattsatsen vil i kontraktsperioden gjelde for alle leverandørens produkter innenfor kategorien.</t>
  </si>
  <si>
    <t>Nettopris</t>
  </si>
  <si>
    <t>Gjennomsnitt</t>
  </si>
  <si>
    <t xml:space="preserve">Det skal legges inn en rabattsats i grossistprislisten for hver av de gruppene som ikke er representert i fane 3. Det kan gis forskjellig rabatt i hver gruppe.  </t>
  </si>
  <si>
    <t>Denne rabattsatsen blir ganget opp med en på forhånd innlagt sum. Summen av alle summer fratrukket rabatt blir lagt til evalueringssummen i fane 4.</t>
  </si>
  <si>
    <r>
      <t xml:space="preserve">Veiledende pris legges inn i kolonne C. </t>
    </r>
    <r>
      <rPr>
        <sz val="12"/>
        <color rgb="FFFF0000"/>
        <rFont val="Calibri"/>
        <family val="2"/>
        <scheme val="minor"/>
      </rPr>
      <t>Rabatt legges inn i kolonne D.</t>
    </r>
    <r>
      <rPr>
        <sz val="12"/>
        <rFont val="Calibri"/>
        <family val="2"/>
        <scheme val="minor"/>
      </rPr>
      <t xml:space="preserve"> Dersom  det leveres tilsvarende produkt skal nummer og navn legges inn i kolonne B.</t>
    </r>
  </si>
  <si>
    <r>
      <t xml:space="preserve">Evalueringssum for alle poster kommer frem i linje </t>
    </r>
    <r>
      <rPr>
        <sz val="12"/>
        <color rgb="FFFF0000"/>
        <rFont val="Calibri"/>
        <family val="2"/>
        <scheme val="minor"/>
      </rPr>
      <t>11.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</si>
</sst>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kr&quot;#,##0_);\(&quot;kr&quot;#,##0\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0.0\ 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BDDBC6"/>
      <name val="Calibri"/>
      <family val="2"/>
      <scheme val="minor"/>
    </font>
    <font>
      <b/>
      <u/>
      <sz val="14"/>
      <name val="Calibri"/>
      <family val="2"/>
      <scheme val="minor"/>
    </font>
    <font>
      <sz val="14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DDBC6"/>
        <bgColor indexed="64"/>
      </patternFill>
    </fill>
    <fill>
      <patternFill patternType="solid">
        <fgColor rgb="FF367B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367B55"/>
      </left>
      <right style="thin">
        <color rgb="FF367B55"/>
      </right>
      <top style="thin">
        <color rgb="FF367B55"/>
      </top>
      <bottom style="thin">
        <color rgb="FF367B55"/>
      </bottom>
      <diagonal/>
    </border>
    <border>
      <left/>
      <right/>
      <top style="thin">
        <color rgb="FF367B55"/>
      </top>
      <bottom style="thin">
        <color rgb="FF367B55"/>
      </bottom>
      <diagonal/>
    </border>
    <border>
      <left/>
      <right style="thin">
        <color rgb="FF367B55"/>
      </right>
      <top style="thin">
        <color rgb="FF367B55"/>
      </top>
      <bottom style="thin">
        <color rgb="FF367B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367B55"/>
      </left>
      <right style="thin">
        <color rgb="FF367B55"/>
      </right>
      <top style="thin">
        <color rgb="FF367B55"/>
      </top>
      <bottom/>
      <diagonal/>
    </border>
    <border>
      <left style="thin">
        <color rgb="FF367B55"/>
      </left>
      <right style="thin">
        <color rgb="FF367B55"/>
      </right>
      <top/>
      <bottom style="thin">
        <color rgb="FF367B55"/>
      </bottom>
      <diagonal/>
    </border>
  </borders>
  <cellStyleXfs count="3">
    <xf numFmtId="0" fontId="0" fillId="0" borderId="0"/>
    <xf numFmtId="165" fontId="1" fillId="0" borderId="0"/>
    <xf numFmtId="9" fontId="1" fillId="0" borderId="0"/>
  </cellStyleXfs>
  <cellXfs count="102">
    <xf numFmtId="0" fontId="0" fillId="0" borderId="0" xfId="0"/>
    <xf numFmtId="0" fontId="0" fillId="0" borderId="3" xfId="0" applyBorder="1"/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right"/>
    </xf>
    <xf numFmtId="0" fontId="2" fillId="0" borderId="3" xfId="0" applyFont="1" applyBorder="1"/>
    <xf numFmtId="0" fontId="6" fillId="0" borderId="10" xfId="0" applyFont="1" applyBorder="1" applyProtection="1">
      <protection locked="0"/>
    </xf>
    <xf numFmtId="166" fontId="6" fillId="0" borderId="3" xfId="1" applyNumberFormat="1" applyFont="1" applyBorder="1" applyProtection="1">
      <protection locked="0"/>
    </xf>
    <xf numFmtId="0" fontId="6" fillId="0" borderId="10" xfId="0" applyFont="1" applyBorder="1" applyAlignment="1" applyProtection="1">
      <alignment horizontal="left"/>
      <protection locked="0"/>
    </xf>
    <xf numFmtId="3" fontId="6" fillId="0" borderId="10" xfId="0" applyNumberFormat="1" applyFont="1" applyBorder="1" applyProtection="1">
      <protection locked="0"/>
    </xf>
    <xf numFmtId="0" fontId="4" fillId="3" borderId="11" xfId="0" applyFont="1" applyFill="1" applyBorder="1" applyAlignment="1" applyProtection="1">
      <alignment horizontal="left"/>
      <protection locked="0"/>
    </xf>
    <xf numFmtId="165" fontId="5" fillId="4" borderId="11" xfId="1" applyFont="1" applyFill="1" applyBorder="1" applyAlignment="1" applyProtection="1">
      <alignment horizontal="left"/>
      <protection locked="0"/>
    </xf>
    <xf numFmtId="0" fontId="4" fillId="3" borderId="11" xfId="0" applyFont="1" applyFill="1" applyBorder="1" applyProtection="1">
      <protection locked="0"/>
    </xf>
    <xf numFmtId="0" fontId="4" fillId="3" borderId="11" xfId="0" applyFont="1" applyFill="1" applyBorder="1" applyAlignment="1" applyProtection="1">
      <alignment horizontal="right"/>
      <protection locked="0"/>
    </xf>
    <xf numFmtId="166" fontId="4" fillId="3" borderId="11" xfId="1" applyNumberFormat="1" applyFont="1" applyFill="1" applyBorder="1" applyAlignment="1" applyProtection="1">
      <alignment horizontal="right"/>
      <protection locked="0"/>
    </xf>
    <xf numFmtId="0" fontId="5" fillId="2" borderId="11" xfId="0" applyFont="1" applyFill="1" applyBorder="1" applyProtection="1">
      <protection locked="0"/>
    </xf>
    <xf numFmtId="166" fontId="4" fillId="3" borderId="11" xfId="1" applyNumberFormat="1" applyFont="1" applyFill="1" applyBorder="1" applyProtection="1">
      <protection locked="0"/>
    </xf>
    <xf numFmtId="0" fontId="4" fillId="3" borderId="8" xfId="0" applyFont="1" applyFill="1" applyBorder="1" applyAlignment="1" applyProtection="1">
      <alignment horizontal="left"/>
      <protection locked="0"/>
    </xf>
    <xf numFmtId="9" fontId="0" fillId="4" borderId="8" xfId="2" applyFont="1" applyFill="1" applyBorder="1" applyAlignment="1" applyProtection="1">
      <alignment horizontal="right"/>
      <protection locked="0"/>
    </xf>
    <xf numFmtId="0" fontId="0" fillId="4" borderId="8" xfId="0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0" fontId="3" fillId="0" borderId="3" xfId="0" applyFont="1" applyBorder="1" applyProtection="1">
      <protection locked="0"/>
    </xf>
    <xf numFmtId="0" fontId="4" fillId="3" borderId="8" xfId="0" applyFont="1" applyFill="1" applyBorder="1" applyProtection="1">
      <protection locked="0"/>
    </xf>
    <xf numFmtId="0" fontId="7" fillId="3" borderId="8" xfId="0" applyFont="1" applyFill="1" applyBorder="1" applyProtection="1">
      <protection locked="0"/>
    </xf>
    <xf numFmtId="0" fontId="6" fillId="2" borderId="8" xfId="0" applyFont="1" applyFill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0" fillId="0" borderId="7" xfId="0" applyBorder="1" applyAlignment="1" applyProtection="1">
      <alignment horizontal="left"/>
      <protection locked="0"/>
    </xf>
    <xf numFmtId="0" fontId="0" fillId="0" borderId="7" xfId="0" applyBorder="1" applyProtection="1">
      <protection locked="0"/>
    </xf>
    <xf numFmtId="0" fontId="0" fillId="0" borderId="7" xfId="0" applyBorder="1" applyAlignment="1" applyProtection="1">
      <alignment horizontal="right"/>
      <protection locked="0"/>
    </xf>
    <xf numFmtId="0" fontId="2" fillId="0" borderId="2" xfId="0" applyFont="1" applyBorder="1" applyProtection="1">
      <protection locked="0"/>
    </xf>
    <xf numFmtId="0" fontId="0" fillId="0" borderId="4" xfId="0" applyBorder="1" applyProtection="1">
      <protection locked="0"/>
    </xf>
    <xf numFmtId="0" fontId="0" fillId="0" borderId="10" xfId="0" applyBorder="1" applyProtection="1">
      <protection locked="0"/>
    </xf>
    <xf numFmtId="165" fontId="4" fillId="3" borderId="11" xfId="1" applyFont="1" applyFill="1" applyBorder="1" applyAlignment="1" applyProtection="1">
      <alignment horizontal="left"/>
      <protection locked="0"/>
    </xf>
    <xf numFmtId="166" fontId="5" fillId="2" borderId="11" xfId="1" applyNumberFormat="1" applyFont="1" applyFill="1" applyBorder="1" applyProtection="1">
      <protection locked="0"/>
    </xf>
    <xf numFmtId="0" fontId="4" fillId="5" borderId="0" xfId="0" applyFont="1" applyFill="1" applyAlignment="1" applyProtection="1">
      <alignment horizontal="left"/>
      <protection locked="0"/>
    </xf>
    <xf numFmtId="0" fontId="7" fillId="5" borderId="0" xfId="0" applyFont="1" applyFill="1" applyAlignment="1" applyProtection="1">
      <alignment horizontal="left"/>
      <protection locked="0"/>
    </xf>
    <xf numFmtId="0" fontId="0" fillId="5" borderId="0" xfId="0" applyFill="1" applyAlignment="1" applyProtection="1">
      <alignment horizontal="left"/>
      <protection locked="0"/>
    </xf>
    <xf numFmtId="164" fontId="0" fillId="5" borderId="0" xfId="0" applyNumberFormat="1" applyFill="1" applyAlignment="1" applyProtection="1">
      <alignment horizontal="right"/>
      <protection locked="0"/>
    </xf>
    <xf numFmtId="9" fontId="5" fillId="4" borderId="17" xfId="2" applyFont="1" applyFill="1" applyBorder="1" applyAlignment="1" applyProtection="1">
      <alignment horizontal="right"/>
      <protection locked="0"/>
    </xf>
    <xf numFmtId="0" fontId="0" fillId="0" borderId="4" xfId="0" applyBorder="1"/>
    <xf numFmtId="0" fontId="5" fillId="4" borderId="11" xfId="0" applyFont="1" applyFill="1" applyBorder="1" applyAlignment="1" applyProtection="1">
      <alignment horizontal="left"/>
      <protection locked="0"/>
    </xf>
    <xf numFmtId="0" fontId="5" fillId="6" borderId="11" xfId="0" applyFont="1" applyFill="1" applyBorder="1" applyAlignment="1" applyProtection="1">
      <alignment horizontal="left"/>
      <protection locked="0"/>
    </xf>
    <xf numFmtId="165" fontId="5" fillId="6" borderId="11" xfId="1" applyFont="1" applyFill="1" applyBorder="1" applyAlignment="1" applyProtection="1">
      <alignment horizontal="left"/>
      <protection locked="0"/>
    </xf>
    <xf numFmtId="167" fontId="5" fillId="6" borderId="11" xfId="1" applyNumberFormat="1" applyFont="1" applyFill="1" applyBorder="1" applyAlignment="1" applyProtection="1">
      <alignment horizontal="left"/>
      <protection locked="0"/>
    </xf>
    <xf numFmtId="0" fontId="11" fillId="4" borderId="11" xfId="0" applyFont="1" applyFill="1" applyBorder="1" applyAlignment="1" applyProtection="1">
      <alignment horizontal="left"/>
      <protection locked="0"/>
    </xf>
    <xf numFmtId="168" fontId="5" fillId="6" borderId="11" xfId="0" applyNumberFormat="1" applyFont="1" applyFill="1" applyBorder="1" applyProtection="1">
      <protection locked="0"/>
    </xf>
    <xf numFmtId="0" fontId="5" fillId="6" borderId="11" xfId="0" applyFont="1" applyFill="1" applyBorder="1" applyProtection="1">
      <protection locked="0"/>
    </xf>
    <xf numFmtId="166" fontId="5" fillId="6" borderId="11" xfId="1" applyNumberFormat="1" applyFont="1" applyFill="1" applyBorder="1" applyProtection="1">
      <protection locked="0"/>
    </xf>
    <xf numFmtId="0" fontId="4" fillId="5" borderId="11" xfId="0" applyFont="1" applyFill="1" applyBorder="1" applyAlignment="1" applyProtection="1">
      <alignment horizontal="right"/>
      <protection locked="0"/>
    </xf>
    <xf numFmtId="0" fontId="0" fillId="5" borderId="12" xfId="0" applyFill="1" applyBorder="1" applyProtection="1">
      <protection locked="0"/>
    </xf>
    <xf numFmtId="0" fontId="0" fillId="5" borderId="13" xfId="0" applyFill="1" applyBorder="1" applyProtection="1">
      <protection locked="0"/>
    </xf>
    <xf numFmtId="9" fontId="5" fillId="6" borderId="11" xfId="2" applyFont="1" applyFill="1" applyBorder="1" applyAlignment="1">
      <alignment horizontal="left"/>
    </xf>
    <xf numFmtId="9" fontId="5" fillId="4" borderId="11" xfId="2" applyFont="1" applyFill="1" applyBorder="1" applyAlignment="1" applyProtection="1">
      <alignment horizontal="left"/>
      <protection locked="0"/>
    </xf>
    <xf numFmtId="3" fontId="5" fillId="6" borderId="11" xfId="0" applyNumberFormat="1" applyFont="1" applyFill="1" applyBorder="1"/>
    <xf numFmtId="4" fontId="5" fillId="4" borderId="11" xfId="0" applyNumberFormat="1" applyFont="1" applyFill="1" applyBorder="1" applyProtection="1">
      <protection locked="0"/>
    </xf>
    <xf numFmtId="0" fontId="12" fillId="0" borderId="0" xfId="0" applyFont="1"/>
    <xf numFmtId="0" fontId="11" fillId="0" borderId="0" xfId="0" applyFont="1"/>
    <xf numFmtId="0" fontId="11" fillId="0" borderId="3" xfId="0" applyFont="1" applyBorder="1"/>
    <xf numFmtId="0" fontId="13" fillId="0" borderId="3" xfId="0" applyFont="1" applyBorder="1"/>
    <xf numFmtId="0" fontId="5" fillId="0" borderId="0" xfId="0" applyFont="1"/>
    <xf numFmtId="0" fontId="14" fillId="0" borderId="0" xfId="0" applyFont="1"/>
    <xf numFmtId="0" fontId="5" fillId="2" borderId="8" xfId="0" applyFont="1" applyFill="1" applyBorder="1" applyAlignment="1" applyProtection="1">
      <alignment horizontal="left"/>
      <protection locked="0"/>
    </xf>
    <xf numFmtId="0" fontId="5" fillId="5" borderId="0" xfId="0" applyFont="1" applyFill="1" applyAlignment="1" applyProtection="1">
      <alignment horizontal="left"/>
      <protection locked="0"/>
    </xf>
    <xf numFmtId="0" fontId="0" fillId="5" borderId="0" xfId="0" applyFill="1" applyProtection="1">
      <protection locked="0"/>
    </xf>
    <xf numFmtId="9" fontId="5" fillId="5" borderId="0" xfId="2" applyFont="1" applyFill="1" applyAlignment="1" applyProtection="1">
      <alignment horizontal="right"/>
      <protection locked="0"/>
    </xf>
    <xf numFmtId="0" fontId="6" fillId="5" borderId="0" xfId="0" applyFont="1" applyFill="1" applyAlignment="1" applyProtection="1">
      <alignment horizontal="left"/>
      <protection locked="0"/>
    </xf>
    <xf numFmtId="9" fontId="0" fillId="5" borderId="0" xfId="2" applyFont="1" applyFill="1" applyAlignment="1" applyProtection="1">
      <alignment horizontal="right"/>
      <protection locked="0"/>
    </xf>
    <xf numFmtId="4" fontId="5" fillId="2" borderId="8" xfId="0" applyNumberFormat="1" applyFont="1" applyFill="1" applyBorder="1" applyAlignment="1" applyProtection="1">
      <alignment horizontal="left"/>
      <protection locked="0"/>
    </xf>
    <xf numFmtId="4" fontId="5" fillId="2" borderId="8" xfId="0" applyNumberFormat="1" applyFont="1" applyFill="1" applyBorder="1" applyAlignment="1">
      <alignment horizontal="left"/>
    </xf>
    <xf numFmtId="9" fontId="5" fillId="4" borderId="11" xfId="2" applyFont="1" applyFill="1" applyBorder="1" applyAlignment="1">
      <alignment horizontal="left"/>
    </xf>
    <xf numFmtId="0" fontId="11" fillId="6" borderId="11" xfId="0" applyFont="1" applyFill="1" applyBorder="1" applyAlignment="1" applyProtection="1">
      <alignment horizontal="left"/>
      <protection locked="0"/>
    </xf>
    <xf numFmtId="0" fontId="15" fillId="0" borderId="0" xfId="0" applyFont="1"/>
    <xf numFmtId="166" fontId="4" fillId="5" borderId="19" xfId="1" applyNumberFormat="1" applyFont="1" applyFill="1" applyBorder="1" applyProtection="1">
      <protection locked="0"/>
    </xf>
    <xf numFmtId="166" fontId="8" fillId="3" borderId="20" xfId="1" applyNumberFormat="1" applyFont="1" applyFill="1" applyBorder="1" applyProtection="1">
      <protection locked="0"/>
    </xf>
    <xf numFmtId="4" fontId="0" fillId="5" borderId="8" xfId="0" applyNumberFormat="1" applyFill="1" applyBorder="1" applyProtection="1">
      <protection locked="0"/>
    </xf>
    <xf numFmtId="0" fontId="4" fillId="3" borderId="11" xfId="0" applyFont="1" applyFill="1" applyBorder="1" applyAlignment="1" applyProtection="1">
      <alignment horizontal="center"/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4" fillId="3" borderId="11" xfId="0" applyFont="1" applyFill="1" applyBorder="1" applyAlignment="1" applyProtection="1">
      <alignment horizontal="right"/>
      <protection locked="0"/>
    </xf>
    <xf numFmtId="0" fontId="8" fillId="3" borderId="11" xfId="0" applyFont="1" applyFill="1" applyBorder="1" applyAlignment="1" applyProtection="1">
      <alignment horizontal="right"/>
      <protection locked="0"/>
    </xf>
    <xf numFmtId="0" fontId="5" fillId="2" borderId="11" xfId="0" applyFont="1" applyFill="1" applyBorder="1" applyAlignment="1" applyProtection="1">
      <alignment horizontal="left"/>
      <protection locked="0"/>
    </xf>
    <xf numFmtId="0" fontId="5" fillId="2" borderId="18" xfId="0" applyFont="1" applyFill="1" applyBorder="1" applyProtection="1">
      <protection locked="0"/>
    </xf>
    <xf numFmtId="0" fontId="5" fillId="2" borderId="15" xfId="0" applyFont="1" applyFill="1" applyBorder="1" applyProtection="1">
      <protection locked="0"/>
    </xf>
    <xf numFmtId="0" fontId="5" fillId="2" borderId="16" xfId="0" applyFont="1" applyFill="1" applyBorder="1" applyProtection="1">
      <protection locked="0"/>
    </xf>
    <xf numFmtId="0" fontId="5" fillId="2" borderId="8" xfId="0" applyFont="1" applyFill="1" applyBorder="1" applyAlignment="1" applyProtection="1">
      <alignment horizontal="left"/>
      <protection locked="0"/>
    </xf>
    <xf numFmtId="0" fontId="0" fillId="0" borderId="9" xfId="0" applyBorder="1" applyProtection="1">
      <protection locked="0"/>
    </xf>
    <xf numFmtId="0" fontId="4" fillId="3" borderId="14" xfId="0" applyFont="1" applyFill="1" applyBorder="1" applyAlignment="1" applyProtection="1">
      <alignment horizontal="left"/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4" fillId="3" borderId="8" xfId="0" applyFont="1" applyFill="1" applyBorder="1" applyAlignment="1" applyProtection="1">
      <alignment horizontal="left"/>
      <protection locked="0"/>
    </xf>
    <xf numFmtId="0" fontId="10" fillId="0" borderId="3" xfId="0" applyFont="1" applyBorder="1" applyAlignment="1" applyProtection="1">
      <alignment horizontal="center"/>
      <protection locked="0"/>
    </xf>
    <xf numFmtId="0" fontId="5" fillId="5" borderId="0" xfId="0" applyFont="1" applyFill="1" applyAlignment="1" applyProtection="1">
      <alignment horizontal="left"/>
      <protection locked="0"/>
    </xf>
    <xf numFmtId="0" fontId="0" fillId="5" borderId="0" xfId="0" applyFill="1" applyProtection="1">
      <protection locked="0"/>
    </xf>
    <xf numFmtId="0" fontId="4" fillId="5" borderId="0" xfId="0" applyFont="1" applyFill="1" applyAlignment="1" applyProtection="1">
      <alignment horizontal="left"/>
      <protection locked="0"/>
    </xf>
    <xf numFmtId="3" fontId="4" fillId="3" borderId="11" xfId="0" applyNumberFormat="1" applyFont="1" applyFill="1" applyBorder="1" applyAlignment="1" applyProtection="1">
      <alignment horizontal="center"/>
      <protection locked="0"/>
    </xf>
    <xf numFmtId="3" fontId="5" fillId="6" borderId="11" xfId="0" applyNumberFormat="1" applyFont="1" applyFill="1" applyBorder="1" applyAlignment="1" applyProtection="1">
      <alignment horizontal="center"/>
      <protection locked="0"/>
    </xf>
    <xf numFmtId="0" fontId="0" fillId="6" borderId="13" xfId="0" applyFill="1" applyBorder="1" applyProtection="1">
      <protection locked="0"/>
    </xf>
    <xf numFmtId="0" fontId="4" fillId="3" borderId="12" xfId="0" applyFont="1" applyFill="1" applyBorder="1" applyAlignment="1" applyProtection="1">
      <alignment horizontal="right"/>
      <protection locked="0"/>
    </xf>
    <xf numFmtId="10" fontId="5" fillId="4" borderId="8" xfId="0" applyNumberFormat="1" applyFont="1" applyFill="1" applyBorder="1" applyAlignment="1" applyProtection="1">
      <alignment horizontal="left"/>
      <protection locked="0"/>
    </xf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1BDF3-A4E3-4A61-9FE1-467DE5B5B006}">
  <dimension ref="B6:N22"/>
  <sheetViews>
    <sheetView topLeftCell="A12" workbookViewId="0">
      <selection activeCell="J22" sqref="J22"/>
    </sheetView>
  </sheetViews>
  <sheetFormatPr baseColWidth="10" defaultRowHeight="14.4" x14ac:dyDescent="0.3"/>
  <sheetData>
    <row r="6" spans="2:14" ht="15.6" x14ac:dyDescent="0.3">
      <c r="B6" s="55" t="s">
        <v>181</v>
      </c>
      <c r="C6" s="55"/>
    </row>
    <row r="7" spans="2:14" ht="15.6" x14ac:dyDescent="0.3">
      <c r="B7" s="55"/>
      <c r="C7" s="55"/>
    </row>
    <row r="8" spans="2:14" ht="15.6" x14ac:dyDescent="0.3">
      <c r="B8" s="55" t="s">
        <v>184</v>
      </c>
      <c r="C8" s="55"/>
      <c r="N8" s="56"/>
    </row>
    <row r="9" spans="2:14" ht="15.6" x14ac:dyDescent="0.3">
      <c r="B9" s="55"/>
      <c r="C9" s="55"/>
    </row>
    <row r="10" spans="2:14" ht="15.6" x14ac:dyDescent="0.3">
      <c r="B10" s="55"/>
      <c r="C10" s="55"/>
    </row>
    <row r="11" spans="2:14" ht="15.6" x14ac:dyDescent="0.3">
      <c r="B11" s="55" t="s">
        <v>179</v>
      </c>
      <c r="C11" s="71" t="s">
        <v>189</v>
      </c>
      <c r="E11" s="59"/>
      <c r="N11" s="56"/>
    </row>
    <row r="12" spans="2:14" ht="15.6" x14ac:dyDescent="0.3">
      <c r="B12" s="55"/>
      <c r="C12" s="71" t="s">
        <v>190</v>
      </c>
      <c r="E12" s="59"/>
      <c r="N12" s="56"/>
    </row>
    <row r="13" spans="2:14" ht="15.6" x14ac:dyDescent="0.3">
      <c r="B13" s="55"/>
      <c r="C13" s="55" t="s">
        <v>186</v>
      </c>
      <c r="N13" s="56"/>
    </row>
    <row r="14" spans="2:14" ht="15.6" x14ac:dyDescent="0.3">
      <c r="B14" s="55"/>
      <c r="C14" s="55"/>
    </row>
    <row r="15" spans="2:14" ht="15.6" x14ac:dyDescent="0.3">
      <c r="B15" s="55"/>
      <c r="C15" s="55" t="s">
        <v>182</v>
      </c>
      <c r="N15" s="56"/>
    </row>
    <row r="16" spans="2:14" ht="15.6" x14ac:dyDescent="0.3">
      <c r="B16" s="55"/>
      <c r="C16" s="55"/>
    </row>
    <row r="17" spans="2:14" ht="15.6" x14ac:dyDescent="0.3">
      <c r="B17" s="55" t="s">
        <v>180</v>
      </c>
      <c r="C17" s="60" t="s">
        <v>191</v>
      </c>
      <c r="N17" s="56"/>
    </row>
    <row r="18" spans="2:14" ht="15.6" x14ac:dyDescent="0.3">
      <c r="B18" s="55"/>
      <c r="C18" s="60"/>
      <c r="N18" s="56"/>
    </row>
    <row r="19" spans="2:14" ht="15.6" x14ac:dyDescent="0.3">
      <c r="B19" s="55"/>
      <c r="C19" s="55"/>
    </row>
    <row r="20" spans="2:14" ht="15.6" x14ac:dyDescent="0.3">
      <c r="B20" s="55" t="s">
        <v>185</v>
      </c>
      <c r="C20" s="55" t="s">
        <v>183</v>
      </c>
      <c r="N20" s="56"/>
    </row>
    <row r="21" spans="2:14" ht="15.6" x14ac:dyDescent="0.3">
      <c r="B21" s="55"/>
      <c r="C21" s="55"/>
    </row>
    <row r="22" spans="2:14" ht="15.6" x14ac:dyDescent="0.3">
      <c r="B22" s="55"/>
      <c r="C22" s="55" t="s">
        <v>192</v>
      </c>
      <c r="N22" s="5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topLeftCell="A8" zoomScaleNormal="100" workbookViewId="0">
      <selection activeCell="F14" sqref="F14"/>
    </sheetView>
  </sheetViews>
  <sheetFormatPr baseColWidth="10" defaultRowHeight="14.4" x14ac:dyDescent="0.3"/>
  <cols>
    <col min="1" max="1" width="12.44140625" style="2" customWidth="1"/>
    <col min="2" max="2" width="35.44140625" style="1" bestFit="1" customWidth="1"/>
    <col min="3" max="3" width="15.6640625" style="1" customWidth="1"/>
    <col min="4" max="4" width="0.109375" style="1" customWidth="1"/>
    <col min="5" max="5" width="11.33203125" style="1" customWidth="1"/>
    <col min="6" max="7" width="11.44140625" style="3" customWidth="1"/>
    <col min="8" max="8" width="12.6640625" style="1" bestFit="1" customWidth="1"/>
    <col min="9" max="259" width="11.44140625" style="1" customWidth="1"/>
    <col min="260" max="260" width="35.44140625" style="1" bestFit="1" customWidth="1"/>
    <col min="261" max="261" width="12.88671875" style="1" customWidth="1"/>
    <col min="262" max="262" width="0.109375" style="1" customWidth="1"/>
    <col min="263" max="515" width="11.44140625" style="1" customWidth="1"/>
    <col min="516" max="516" width="35.44140625" style="1" bestFit="1" customWidth="1"/>
    <col min="517" max="517" width="12.88671875" style="1" customWidth="1"/>
    <col min="518" max="518" width="0.109375" style="1" customWidth="1"/>
    <col min="519" max="771" width="11.44140625" style="1" customWidth="1"/>
    <col min="772" max="772" width="35.44140625" style="1" bestFit="1" customWidth="1"/>
    <col min="773" max="773" width="12.88671875" style="1" customWidth="1"/>
    <col min="774" max="774" width="0.109375" style="1" customWidth="1"/>
    <col min="775" max="1027" width="11.44140625" style="1" customWidth="1"/>
    <col min="1028" max="1028" width="35.44140625" style="1" bestFit="1" customWidth="1"/>
    <col min="1029" max="1029" width="12.88671875" style="1" customWidth="1"/>
    <col min="1030" max="1030" width="0.109375" style="1" customWidth="1"/>
    <col min="1031" max="1283" width="11.44140625" style="1" customWidth="1"/>
    <col min="1284" max="1284" width="35.44140625" style="1" bestFit="1" customWidth="1"/>
    <col min="1285" max="1285" width="12.88671875" style="1" customWidth="1"/>
    <col min="1286" max="1286" width="0.109375" style="1" customWidth="1"/>
    <col min="1287" max="1539" width="11.44140625" style="1" customWidth="1"/>
    <col min="1540" max="1540" width="35.44140625" style="1" bestFit="1" customWidth="1"/>
    <col min="1541" max="1541" width="12.88671875" style="1" customWidth="1"/>
    <col min="1542" max="1542" width="0.109375" style="1" customWidth="1"/>
    <col min="1543" max="1795" width="11.44140625" style="1" customWidth="1"/>
    <col min="1796" max="1796" width="35.44140625" style="1" bestFit="1" customWidth="1"/>
    <col min="1797" max="1797" width="12.88671875" style="1" customWidth="1"/>
    <col min="1798" max="1798" width="0.109375" style="1" customWidth="1"/>
    <col min="1799" max="2051" width="11.44140625" style="1" customWidth="1"/>
    <col min="2052" max="2052" width="35.44140625" style="1" bestFit="1" customWidth="1"/>
    <col min="2053" max="2053" width="12.88671875" style="1" customWidth="1"/>
    <col min="2054" max="2054" width="0.109375" style="1" customWidth="1"/>
    <col min="2055" max="2307" width="11.44140625" style="1" customWidth="1"/>
    <col min="2308" max="2308" width="35.44140625" style="1" bestFit="1" customWidth="1"/>
    <col min="2309" max="2309" width="12.88671875" style="1" customWidth="1"/>
    <col min="2310" max="2310" width="0.109375" style="1" customWidth="1"/>
    <col min="2311" max="2563" width="11.44140625" style="1" customWidth="1"/>
    <col min="2564" max="2564" width="35.44140625" style="1" bestFit="1" customWidth="1"/>
    <col min="2565" max="2565" width="12.88671875" style="1" customWidth="1"/>
    <col min="2566" max="2566" width="0.109375" style="1" customWidth="1"/>
    <col min="2567" max="2819" width="11.44140625" style="1" customWidth="1"/>
    <col min="2820" max="2820" width="35.44140625" style="1" bestFit="1" customWidth="1"/>
    <col min="2821" max="2821" width="12.88671875" style="1" customWidth="1"/>
    <col min="2822" max="2822" width="0.109375" style="1" customWidth="1"/>
    <col min="2823" max="3075" width="11.44140625" style="1" customWidth="1"/>
    <col min="3076" max="3076" width="35.44140625" style="1" bestFit="1" customWidth="1"/>
    <col min="3077" max="3077" width="12.88671875" style="1" customWidth="1"/>
    <col min="3078" max="3078" width="0.109375" style="1" customWidth="1"/>
    <col min="3079" max="3331" width="11.44140625" style="1" customWidth="1"/>
    <col min="3332" max="3332" width="35.44140625" style="1" bestFit="1" customWidth="1"/>
    <col min="3333" max="3333" width="12.88671875" style="1" customWidth="1"/>
    <col min="3334" max="3334" width="0.109375" style="1" customWidth="1"/>
    <col min="3335" max="3587" width="11.44140625" style="1" customWidth="1"/>
    <col min="3588" max="3588" width="35.44140625" style="1" bestFit="1" customWidth="1"/>
    <col min="3589" max="3589" width="12.88671875" style="1" customWidth="1"/>
    <col min="3590" max="3590" width="0.109375" style="1" customWidth="1"/>
    <col min="3591" max="3843" width="11.44140625" style="1" customWidth="1"/>
    <col min="3844" max="3844" width="35.44140625" style="1" bestFit="1" customWidth="1"/>
    <col min="3845" max="3845" width="12.88671875" style="1" customWidth="1"/>
    <col min="3846" max="3846" width="0.109375" style="1" customWidth="1"/>
    <col min="3847" max="4099" width="11.44140625" style="1" customWidth="1"/>
    <col min="4100" max="4100" width="35.44140625" style="1" bestFit="1" customWidth="1"/>
    <col min="4101" max="4101" width="12.88671875" style="1" customWidth="1"/>
    <col min="4102" max="4102" width="0.109375" style="1" customWidth="1"/>
    <col min="4103" max="4355" width="11.44140625" style="1" customWidth="1"/>
    <col min="4356" max="4356" width="35.44140625" style="1" bestFit="1" customWidth="1"/>
    <col min="4357" max="4357" width="12.88671875" style="1" customWidth="1"/>
    <col min="4358" max="4358" width="0.109375" style="1" customWidth="1"/>
    <col min="4359" max="4611" width="11.44140625" style="1" customWidth="1"/>
    <col min="4612" max="4612" width="35.44140625" style="1" bestFit="1" customWidth="1"/>
    <col min="4613" max="4613" width="12.88671875" style="1" customWidth="1"/>
    <col min="4614" max="4614" width="0.109375" style="1" customWidth="1"/>
    <col min="4615" max="4867" width="11.44140625" style="1" customWidth="1"/>
    <col min="4868" max="4868" width="35.44140625" style="1" bestFit="1" customWidth="1"/>
    <col min="4869" max="4869" width="12.88671875" style="1" customWidth="1"/>
    <col min="4870" max="4870" width="0.109375" style="1" customWidth="1"/>
    <col min="4871" max="5123" width="11.44140625" style="1" customWidth="1"/>
    <col min="5124" max="5124" width="35.44140625" style="1" bestFit="1" customWidth="1"/>
    <col min="5125" max="5125" width="12.88671875" style="1" customWidth="1"/>
    <col min="5126" max="5126" width="0.109375" style="1" customWidth="1"/>
    <col min="5127" max="5379" width="11.44140625" style="1" customWidth="1"/>
    <col min="5380" max="5380" width="35.44140625" style="1" bestFit="1" customWidth="1"/>
    <col min="5381" max="5381" width="12.88671875" style="1" customWidth="1"/>
    <col min="5382" max="5382" width="0.109375" style="1" customWidth="1"/>
    <col min="5383" max="5635" width="11.44140625" style="1" customWidth="1"/>
    <col min="5636" max="5636" width="35.44140625" style="1" bestFit="1" customWidth="1"/>
    <col min="5637" max="5637" width="12.88671875" style="1" customWidth="1"/>
    <col min="5638" max="5638" width="0.109375" style="1" customWidth="1"/>
    <col min="5639" max="5891" width="11.44140625" style="1" customWidth="1"/>
    <col min="5892" max="5892" width="35.44140625" style="1" bestFit="1" customWidth="1"/>
    <col min="5893" max="5893" width="12.88671875" style="1" customWidth="1"/>
    <col min="5894" max="5894" width="0.109375" style="1" customWidth="1"/>
    <col min="5895" max="6147" width="11.44140625" style="1" customWidth="1"/>
    <col min="6148" max="6148" width="35.44140625" style="1" bestFit="1" customWidth="1"/>
    <col min="6149" max="6149" width="12.88671875" style="1" customWidth="1"/>
    <col min="6150" max="6150" width="0.109375" style="1" customWidth="1"/>
    <col min="6151" max="6403" width="11.44140625" style="1" customWidth="1"/>
    <col min="6404" max="6404" width="35.44140625" style="1" bestFit="1" customWidth="1"/>
    <col min="6405" max="6405" width="12.88671875" style="1" customWidth="1"/>
    <col min="6406" max="6406" width="0.109375" style="1" customWidth="1"/>
    <col min="6407" max="6659" width="11.44140625" style="1" customWidth="1"/>
    <col min="6660" max="6660" width="35.44140625" style="1" bestFit="1" customWidth="1"/>
    <col min="6661" max="6661" width="12.88671875" style="1" customWidth="1"/>
    <col min="6662" max="6662" width="0.109375" style="1" customWidth="1"/>
    <col min="6663" max="6915" width="11.44140625" style="1" customWidth="1"/>
    <col min="6916" max="6916" width="35.44140625" style="1" bestFit="1" customWidth="1"/>
    <col min="6917" max="6917" width="12.88671875" style="1" customWidth="1"/>
    <col min="6918" max="6918" width="0.109375" style="1" customWidth="1"/>
    <col min="6919" max="7171" width="11.44140625" style="1" customWidth="1"/>
    <col min="7172" max="7172" width="35.44140625" style="1" bestFit="1" customWidth="1"/>
    <col min="7173" max="7173" width="12.88671875" style="1" customWidth="1"/>
    <col min="7174" max="7174" width="0.109375" style="1" customWidth="1"/>
    <col min="7175" max="7427" width="11.44140625" style="1" customWidth="1"/>
    <col min="7428" max="7428" width="35.44140625" style="1" bestFit="1" customWidth="1"/>
    <col min="7429" max="7429" width="12.88671875" style="1" customWidth="1"/>
    <col min="7430" max="7430" width="0.109375" style="1" customWidth="1"/>
    <col min="7431" max="7683" width="11.44140625" style="1" customWidth="1"/>
    <col min="7684" max="7684" width="35.44140625" style="1" bestFit="1" customWidth="1"/>
    <col min="7685" max="7685" width="12.88671875" style="1" customWidth="1"/>
    <col min="7686" max="7686" width="0.109375" style="1" customWidth="1"/>
    <col min="7687" max="7939" width="11.44140625" style="1" customWidth="1"/>
    <col min="7940" max="7940" width="35.44140625" style="1" bestFit="1" customWidth="1"/>
    <col min="7941" max="7941" width="12.88671875" style="1" customWidth="1"/>
    <col min="7942" max="7942" width="0.109375" style="1" customWidth="1"/>
    <col min="7943" max="8195" width="11.44140625" style="1" customWidth="1"/>
    <col min="8196" max="8196" width="35.44140625" style="1" bestFit="1" customWidth="1"/>
    <col min="8197" max="8197" width="12.88671875" style="1" customWidth="1"/>
    <col min="8198" max="8198" width="0.109375" style="1" customWidth="1"/>
    <col min="8199" max="8451" width="11.44140625" style="1" customWidth="1"/>
    <col min="8452" max="8452" width="35.44140625" style="1" bestFit="1" customWidth="1"/>
    <col min="8453" max="8453" width="12.88671875" style="1" customWidth="1"/>
    <col min="8454" max="8454" width="0.109375" style="1" customWidth="1"/>
    <col min="8455" max="8707" width="11.44140625" style="1" customWidth="1"/>
    <col min="8708" max="8708" width="35.44140625" style="1" bestFit="1" customWidth="1"/>
    <col min="8709" max="8709" width="12.88671875" style="1" customWidth="1"/>
    <col min="8710" max="8710" width="0.109375" style="1" customWidth="1"/>
    <col min="8711" max="8963" width="11.44140625" style="1" customWidth="1"/>
    <col min="8964" max="8964" width="35.44140625" style="1" bestFit="1" customWidth="1"/>
    <col min="8965" max="8965" width="12.88671875" style="1" customWidth="1"/>
    <col min="8966" max="8966" width="0.109375" style="1" customWidth="1"/>
    <col min="8967" max="9219" width="11.44140625" style="1" customWidth="1"/>
    <col min="9220" max="9220" width="35.44140625" style="1" bestFit="1" customWidth="1"/>
    <col min="9221" max="9221" width="12.88671875" style="1" customWidth="1"/>
    <col min="9222" max="9222" width="0.109375" style="1" customWidth="1"/>
    <col min="9223" max="9475" width="11.44140625" style="1" customWidth="1"/>
    <col min="9476" max="9476" width="35.44140625" style="1" bestFit="1" customWidth="1"/>
    <col min="9477" max="9477" width="12.88671875" style="1" customWidth="1"/>
    <col min="9478" max="9478" width="0.109375" style="1" customWidth="1"/>
    <col min="9479" max="9731" width="11.44140625" style="1" customWidth="1"/>
    <col min="9732" max="9732" width="35.44140625" style="1" bestFit="1" customWidth="1"/>
    <col min="9733" max="9733" width="12.88671875" style="1" customWidth="1"/>
    <col min="9734" max="9734" width="0.109375" style="1" customWidth="1"/>
    <col min="9735" max="9987" width="11.44140625" style="1" customWidth="1"/>
    <col min="9988" max="9988" width="35.44140625" style="1" bestFit="1" customWidth="1"/>
    <col min="9989" max="9989" width="12.88671875" style="1" customWidth="1"/>
    <col min="9990" max="9990" width="0.109375" style="1" customWidth="1"/>
    <col min="9991" max="10243" width="11.44140625" style="1" customWidth="1"/>
    <col min="10244" max="10244" width="35.44140625" style="1" bestFit="1" customWidth="1"/>
    <col min="10245" max="10245" width="12.88671875" style="1" customWidth="1"/>
    <col min="10246" max="10246" width="0.109375" style="1" customWidth="1"/>
    <col min="10247" max="10499" width="11.44140625" style="1" customWidth="1"/>
    <col min="10500" max="10500" width="35.44140625" style="1" bestFit="1" customWidth="1"/>
    <col min="10501" max="10501" width="12.88671875" style="1" customWidth="1"/>
    <col min="10502" max="10502" width="0.109375" style="1" customWidth="1"/>
    <col min="10503" max="10755" width="11.44140625" style="1" customWidth="1"/>
    <col min="10756" max="10756" width="35.44140625" style="1" bestFit="1" customWidth="1"/>
    <col min="10757" max="10757" width="12.88671875" style="1" customWidth="1"/>
    <col min="10758" max="10758" width="0.109375" style="1" customWidth="1"/>
    <col min="10759" max="11011" width="11.44140625" style="1" customWidth="1"/>
    <col min="11012" max="11012" width="35.44140625" style="1" bestFit="1" customWidth="1"/>
    <col min="11013" max="11013" width="12.88671875" style="1" customWidth="1"/>
    <col min="11014" max="11014" width="0.109375" style="1" customWidth="1"/>
    <col min="11015" max="11267" width="11.44140625" style="1" customWidth="1"/>
    <col min="11268" max="11268" width="35.44140625" style="1" bestFit="1" customWidth="1"/>
    <col min="11269" max="11269" width="12.88671875" style="1" customWidth="1"/>
    <col min="11270" max="11270" width="0.109375" style="1" customWidth="1"/>
    <col min="11271" max="11523" width="11.44140625" style="1" customWidth="1"/>
    <col min="11524" max="11524" width="35.44140625" style="1" bestFit="1" customWidth="1"/>
    <col min="11525" max="11525" width="12.88671875" style="1" customWidth="1"/>
    <col min="11526" max="11526" width="0.109375" style="1" customWidth="1"/>
    <col min="11527" max="11779" width="11.44140625" style="1" customWidth="1"/>
    <col min="11780" max="11780" width="35.44140625" style="1" bestFit="1" customWidth="1"/>
    <col min="11781" max="11781" width="12.88671875" style="1" customWidth="1"/>
    <col min="11782" max="11782" width="0.109375" style="1" customWidth="1"/>
    <col min="11783" max="12035" width="11.44140625" style="1" customWidth="1"/>
    <col min="12036" max="12036" width="35.44140625" style="1" bestFit="1" customWidth="1"/>
    <col min="12037" max="12037" width="12.88671875" style="1" customWidth="1"/>
    <col min="12038" max="12038" width="0.109375" style="1" customWidth="1"/>
    <col min="12039" max="12291" width="11.44140625" style="1" customWidth="1"/>
    <col min="12292" max="12292" width="35.44140625" style="1" bestFit="1" customWidth="1"/>
    <col min="12293" max="12293" width="12.88671875" style="1" customWidth="1"/>
    <col min="12294" max="12294" width="0.109375" style="1" customWidth="1"/>
    <col min="12295" max="12547" width="11.44140625" style="1" customWidth="1"/>
    <col min="12548" max="12548" width="35.44140625" style="1" bestFit="1" customWidth="1"/>
    <col min="12549" max="12549" width="12.88671875" style="1" customWidth="1"/>
    <col min="12550" max="12550" width="0.109375" style="1" customWidth="1"/>
    <col min="12551" max="12803" width="11.44140625" style="1" customWidth="1"/>
    <col min="12804" max="12804" width="35.44140625" style="1" bestFit="1" customWidth="1"/>
    <col min="12805" max="12805" width="12.88671875" style="1" customWidth="1"/>
    <col min="12806" max="12806" width="0.109375" style="1" customWidth="1"/>
    <col min="12807" max="13059" width="11.44140625" style="1" customWidth="1"/>
    <col min="13060" max="13060" width="35.44140625" style="1" bestFit="1" customWidth="1"/>
    <col min="13061" max="13061" width="12.88671875" style="1" customWidth="1"/>
    <col min="13062" max="13062" width="0.109375" style="1" customWidth="1"/>
    <col min="13063" max="13315" width="11.44140625" style="1" customWidth="1"/>
    <col min="13316" max="13316" width="35.44140625" style="1" bestFit="1" customWidth="1"/>
    <col min="13317" max="13317" width="12.88671875" style="1" customWidth="1"/>
    <col min="13318" max="13318" width="0.109375" style="1" customWidth="1"/>
    <col min="13319" max="13571" width="11.44140625" style="1" customWidth="1"/>
    <col min="13572" max="13572" width="35.44140625" style="1" bestFit="1" customWidth="1"/>
    <col min="13573" max="13573" width="12.88671875" style="1" customWidth="1"/>
    <col min="13574" max="13574" width="0.109375" style="1" customWidth="1"/>
    <col min="13575" max="13827" width="11.44140625" style="1" customWidth="1"/>
    <col min="13828" max="13828" width="35.44140625" style="1" bestFit="1" customWidth="1"/>
    <col min="13829" max="13829" width="12.88671875" style="1" customWidth="1"/>
    <col min="13830" max="13830" width="0.109375" style="1" customWidth="1"/>
    <col min="13831" max="14083" width="11.44140625" style="1" customWidth="1"/>
    <col min="14084" max="14084" width="35.44140625" style="1" bestFit="1" customWidth="1"/>
    <col min="14085" max="14085" width="12.88671875" style="1" customWidth="1"/>
    <col min="14086" max="14086" width="0.109375" style="1" customWidth="1"/>
    <col min="14087" max="14339" width="11.44140625" style="1" customWidth="1"/>
    <col min="14340" max="14340" width="35.44140625" style="1" bestFit="1" customWidth="1"/>
    <col min="14341" max="14341" width="12.88671875" style="1" customWidth="1"/>
    <col min="14342" max="14342" width="0.109375" style="1" customWidth="1"/>
    <col min="14343" max="14595" width="11.44140625" style="1" customWidth="1"/>
    <col min="14596" max="14596" width="35.44140625" style="1" bestFit="1" customWidth="1"/>
    <col min="14597" max="14597" width="12.88671875" style="1" customWidth="1"/>
    <col min="14598" max="14598" width="0.109375" style="1" customWidth="1"/>
    <col min="14599" max="14851" width="11.44140625" style="1" customWidth="1"/>
    <col min="14852" max="14852" width="35.44140625" style="1" bestFit="1" customWidth="1"/>
    <col min="14853" max="14853" width="12.88671875" style="1" customWidth="1"/>
    <col min="14854" max="14854" width="0.109375" style="1" customWidth="1"/>
    <col min="14855" max="15107" width="11.44140625" style="1" customWidth="1"/>
    <col min="15108" max="15108" width="35.44140625" style="1" bestFit="1" customWidth="1"/>
    <col min="15109" max="15109" width="12.88671875" style="1" customWidth="1"/>
    <col min="15110" max="15110" width="0.109375" style="1" customWidth="1"/>
    <col min="15111" max="15363" width="11.44140625" style="1" customWidth="1"/>
    <col min="15364" max="15364" width="35.44140625" style="1" bestFit="1" customWidth="1"/>
    <col min="15365" max="15365" width="12.88671875" style="1" customWidth="1"/>
    <col min="15366" max="15366" width="0.109375" style="1" customWidth="1"/>
    <col min="15367" max="15619" width="11.44140625" style="1" customWidth="1"/>
    <col min="15620" max="15620" width="35.44140625" style="1" bestFit="1" customWidth="1"/>
    <col min="15621" max="15621" width="12.88671875" style="1" customWidth="1"/>
    <col min="15622" max="15622" width="0.109375" style="1" customWidth="1"/>
    <col min="15623" max="15875" width="11.44140625" style="1" customWidth="1"/>
    <col min="15876" max="15876" width="35.44140625" style="1" bestFit="1" customWidth="1"/>
    <col min="15877" max="15877" width="12.88671875" style="1" customWidth="1"/>
    <col min="15878" max="15878" width="0.109375" style="1" customWidth="1"/>
    <col min="15879" max="16131" width="11.44140625" style="1" customWidth="1"/>
    <col min="16132" max="16132" width="35.44140625" style="1" bestFit="1" customWidth="1"/>
    <col min="16133" max="16133" width="12.88671875" style="1" customWidth="1"/>
    <col min="16134" max="16134" width="0.109375" style="1" customWidth="1"/>
    <col min="16135" max="16384" width="11.44140625" style="1" customWidth="1"/>
  </cols>
  <sheetData>
    <row r="1" spans="1:10" ht="23.25" customHeight="1" x14ac:dyDescent="0.35">
      <c r="A1" s="89"/>
      <c r="B1" s="90"/>
      <c r="C1" s="90"/>
      <c r="D1" s="90"/>
      <c r="E1" s="90"/>
      <c r="F1" s="91"/>
      <c r="G1" s="20"/>
      <c r="H1" s="20"/>
      <c r="I1" s="20"/>
    </row>
    <row r="2" spans="1:10" ht="26.25" customHeight="1" x14ac:dyDescent="0.35">
      <c r="A2" s="93" t="s">
        <v>0</v>
      </c>
      <c r="B2" s="90"/>
      <c r="C2" s="90"/>
      <c r="D2" s="90"/>
      <c r="E2" s="90"/>
      <c r="F2" s="91"/>
      <c r="G2" s="20"/>
      <c r="H2" s="20"/>
      <c r="I2" s="20"/>
      <c r="J2" s="57"/>
    </row>
    <row r="3" spans="1:10" x14ac:dyDescent="0.3">
      <c r="A3" s="20"/>
      <c r="B3" s="20"/>
      <c r="C3" s="20"/>
      <c r="D3" s="20"/>
      <c r="E3" s="20"/>
      <c r="F3" s="20"/>
      <c r="G3" s="20"/>
      <c r="H3" s="20"/>
      <c r="I3" s="20"/>
    </row>
    <row r="4" spans="1:10" ht="12" customHeight="1" x14ac:dyDescent="0.3">
      <c r="A4" s="21" t="s">
        <v>1</v>
      </c>
      <c r="B4" s="20"/>
      <c r="C4" s="20"/>
      <c r="D4" s="20"/>
      <c r="E4" s="20"/>
      <c r="F4" s="20"/>
      <c r="G4" s="20"/>
      <c r="H4" s="20"/>
      <c r="I4" s="20"/>
    </row>
    <row r="5" spans="1:10" ht="12" customHeight="1" x14ac:dyDescent="0.3">
      <c r="A5" s="22" t="s">
        <v>2</v>
      </c>
      <c r="B5" s="92" t="s">
        <v>3</v>
      </c>
      <c r="C5" s="85"/>
      <c r="D5" s="23"/>
      <c r="E5" s="22" t="s">
        <v>187</v>
      </c>
      <c r="F5" s="16" t="s">
        <v>4</v>
      </c>
      <c r="G5" s="16" t="s">
        <v>47</v>
      </c>
      <c r="H5" s="16" t="s">
        <v>145</v>
      </c>
      <c r="I5" s="20"/>
    </row>
    <row r="6" spans="1:10" x14ac:dyDescent="0.3">
      <c r="A6" s="24">
        <v>10</v>
      </c>
      <c r="B6" s="84" t="s">
        <v>5</v>
      </c>
      <c r="C6" s="85"/>
      <c r="D6" s="25"/>
      <c r="E6" s="61"/>
      <c r="F6" s="61"/>
      <c r="G6" s="67"/>
      <c r="H6" s="18"/>
      <c r="I6" s="19"/>
    </row>
    <row r="7" spans="1:10" x14ac:dyDescent="0.3">
      <c r="A7" s="24">
        <v>11</v>
      </c>
      <c r="B7" s="84" t="s">
        <v>6</v>
      </c>
      <c r="C7" s="85"/>
      <c r="D7" s="25"/>
      <c r="E7" s="67">
        <v>5000</v>
      </c>
      <c r="F7" s="17"/>
      <c r="G7" s="68">
        <f>E7-(E7*F7)</f>
        <v>5000</v>
      </c>
      <c r="H7" s="18"/>
      <c r="I7" s="19"/>
    </row>
    <row r="8" spans="1:10" x14ac:dyDescent="0.3">
      <c r="A8" s="24">
        <v>12</v>
      </c>
      <c r="B8" s="84" t="s">
        <v>7</v>
      </c>
      <c r="C8" s="85"/>
      <c r="D8" s="25"/>
      <c r="E8" s="67"/>
      <c r="F8" s="61"/>
      <c r="G8" s="68"/>
      <c r="H8" s="18"/>
      <c r="I8" s="19"/>
    </row>
    <row r="9" spans="1:10" x14ac:dyDescent="0.3">
      <c r="A9" s="24">
        <v>13</v>
      </c>
      <c r="B9" s="84" t="s">
        <v>8</v>
      </c>
      <c r="C9" s="85"/>
      <c r="D9" s="25"/>
      <c r="E9" s="67"/>
      <c r="F9" s="61"/>
      <c r="G9" s="68"/>
      <c r="H9" s="18"/>
      <c r="I9" s="19"/>
    </row>
    <row r="10" spans="1:10" x14ac:dyDescent="0.3">
      <c r="A10" s="24">
        <v>14</v>
      </c>
      <c r="B10" s="84" t="s">
        <v>9</v>
      </c>
      <c r="C10" s="85"/>
      <c r="D10" s="25"/>
      <c r="E10" s="67"/>
      <c r="F10" s="61"/>
      <c r="G10" s="68"/>
      <c r="H10" s="18"/>
      <c r="I10" s="19"/>
    </row>
    <row r="11" spans="1:10" x14ac:dyDescent="0.3">
      <c r="A11" s="24">
        <v>15</v>
      </c>
      <c r="B11" s="84" t="s">
        <v>10</v>
      </c>
      <c r="C11" s="85"/>
      <c r="D11" s="25"/>
      <c r="E11" s="67"/>
      <c r="F11" s="61"/>
      <c r="G11" s="68"/>
      <c r="H11" s="18"/>
      <c r="I11" s="19"/>
    </row>
    <row r="12" spans="1:10" x14ac:dyDescent="0.3">
      <c r="A12" s="24">
        <v>16</v>
      </c>
      <c r="B12" s="84" t="s">
        <v>11</v>
      </c>
      <c r="C12" s="85"/>
      <c r="D12" s="25"/>
      <c r="E12" s="67"/>
      <c r="F12" s="61"/>
      <c r="G12" s="68"/>
      <c r="H12" s="18"/>
      <c r="I12" s="19"/>
    </row>
    <row r="13" spans="1:10" ht="14.25" customHeight="1" x14ac:dyDescent="0.3">
      <c r="A13" s="24">
        <v>17</v>
      </c>
      <c r="B13" s="84" t="s">
        <v>12</v>
      </c>
      <c r="C13" s="85"/>
      <c r="D13" s="25"/>
      <c r="E13" s="67"/>
      <c r="F13" s="61"/>
      <c r="G13" s="68"/>
      <c r="H13" s="18"/>
      <c r="I13" s="19"/>
    </row>
    <row r="14" spans="1:10" x14ac:dyDescent="0.3">
      <c r="A14" s="24">
        <v>18</v>
      </c>
      <c r="B14" s="84" t="s">
        <v>13</v>
      </c>
      <c r="C14" s="85"/>
      <c r="D14" s="25"/>
      <c r="E14" s="67">
        <v>5000</v>
      </c>
      <c r="F14" s="101"/>
      <c r="G14" s="68">
        <f t="shared" ref="G14:G16" si="0">E14-(E14*F14)</f>
        <v>5000</v>
      </c>
      <c r="H14" s="18"/>
      <c r="I14" s="19"/>
    </row>
    <row r="15" spans="1:10" x14ac:dyDescent="0.3">
      <c r="A15" s="24">
        <v>20</v>
      </c>
      <c r="B15" s="84" t="s">
        <v>14</v>
      </c>
      <c r="C15" s="85"/>
      <c r="D15" s="25"/>
      <c r="E15" s="67"/>
      <c r="F15" s="61"/>
      <c r="G15" s="68"/>
      <c r="H15" s="18"/>
      <c r="I15" s="19"/>
    </row>
    <row r="16" spans="1:10" x14ac:dyDescent="0.3">
      <c r="A16" s="24">
        <v>24</v>
      </c>
      <c r="B16" s="84" t="s">
        <v>15</v>
      </c>
      <c r="C16" s="85"/>
      <c r="D16" s="25"/>
      <c r="E16" s="67"/>
      <c r="F16" s="61"/>
      <c r="G16" s="68"/>
      <c r="H16" s="18"/>
      <c r="I16" s="19"/>
    </row>
    <row r="17" spans="1:9" x14ac:dyDescent="0.3">
      <c r="A17" s="24">
        <v>25</v>
      </c>
      <c r="B17" s="84" t="s">
        <v>16</v>
      </c>
      <c r="C17" s="85"/>
      <c r="D17" s="25"/>
      <c r="E17" s="67">
        <v>5000</v>
      </c>
      <c r="F17" s="17"/>
      <c r="G17" s="68">
        <f t="shared" ref="G17:G40" si="1">E17-(E17*F17)</f>
        <v>5000</v>
      </c>
      <c r="H17" s="18"/>
      <c r="I17" s="19"/>
    </row>
    <row r="18" spans="1:9" x14ac:dyDescent="0.3">
      <c r="A18" s="24">
        <v>28</v>
      </c>
      <c r="B18" s="84" t="s">
        <v>17</v>
      </c>
      <c r="C18" s="85"/>
      <c r="D18" s="25"/>
      <c r="E18" s="67">
        <v>5000</v>
      </c>
      <c r="F18" s="17"/>
      <c r="G18" s="68">
        <f t="shared" si="1"/>
        <v>5000</v>
      </c>
      <c r="H18" s="18"/>
      <c r="I18" s="19"/>
    </row>
    <row r="19" spans="1:9" x14ac:dyDescent="0.3">
      <c r="A19" s="24">
        <v>30</v>
      </c>
      <c r="B19" s="84" t="s">
        <v>18</v>
      </c>
      <c r="C19" s="85"/>
      <c r="D19" s="25"/>
      <c r="E19" s="67">
        <v>5000</v>
      </c>
      <c r="F19" s="17"/>
      <c r="G19" s="68">
        <f t="shared" si="1"/>
        <v>5000</v>
      </c>
      <c r="H19" s="18"/>
      <c r="I19" s="19"/>
    </row>
    <row r="20" spans="1:9" x14ac:dyDescent="0.3">
      <c r="A20" s="24">
        <v>31</v>
      </c>
      <c r="B20" s="84" t="s">
        <v>19</v>
      </c>
      <c r="C20" s="85"/>
      <c r="D20" s="25"/>
      <c r="E20" s="67">
        <v>5000</v>
      </c>
      <c r="F20" s="17"/>
      <c r="G20" s="68">
        <f t="shared" si="1"/>
        <v>5000</v>
      </c>
      <c r="H20" s="18"/>
      <c r="I20" s="19"/>
    </row>
    <row r="21" spans="1:9" x14ac:dyDescent="0.3">
      <c r="A21" s="24">
        <v>32</v>
      </c>
      <c r="B21" s="84" t="s">
        <v>20</v>
      </c>
      <c r="C21" s="85"/>
      <c r="D21" s="25"/>
      <c r="E21" s="67">
        <v>5000</v>
      </c>
      <c r="F21" s="17"/>
      <c r="G21" s="68">
        <f t="shared" si="1"/>
        <v>5000</v>
      </c>
      <c r="H21" s="18"/>
      <c r="I21" s="19"/>
    </row>
    <row r="22" spans="1:9" x14ac:dyDescent="0.3">
      <c r="A22" s="24">
        <v>33</v>
      </c>
      <c r="B22" s="84" t="s">
        <v>21</v>
      </c>
      <c r="C22" s="85"/>
      <c r="D22" s="25"/>
      <c r="E22" s="67"/>
      <c r="F22" s="61"/>
      <c r="G22" s="68"/>
      <c r="H22" s="18"/>
      <c r="I22" s="19"/>
    </row>
    <row r="23" spans="1:9" x14ac:dyDescent="0.3">
      <c r="A23" s="24">
        <v>35</v>
      </c>
      <c r="B23" s="84" t="s">
        <v>22</v>
      </c>
      <c r="C23" s="85"/>
      <c r="D23" s="25"/>
      <c r="E23" s="67">
        <v>5000</v>
      </c>
      <c r="F23" s="17"/>
      <c r="G23" s="68">
        <f t="shared" si="1"/>
        <v>5000</v>
      </c>
      <c r="H23" s="18"/>
      <c r="I23" s="19"/>
    </row>
    <row r="24" spans="1:9" x14ac:dyDescent="0.3">
      <c r="A24" s="24">
        <v>36</v>
      </c>
      <c r="B24" s="84" t="s">
        <v>23</v>
      </c>
      <c r="C24" s="85"/>
      <c r="D24" s="25"/>
      <c r="E24" s="67">
        <v>5000</v>
      </c>
      <c r="F24" s="17"/>
      <c r="G24" s="68">
        <f t="shared" si="1"/>
        <v>5000</v>
      </c>
      <c r="H24" s="18"/>
      <c r="I24" s="19"/>
    </row>
    <row r="25" spans="1:9" x14ac:dyDescent="0.3">
      <c r="A25" s="24" t="s">
        <v>24</v>
      </c>
      <c r="B25" s="84" t="s">
        <v>25</v>
      </c>
      <c r="C25" s="85"/>
      <c r="D25" s="25"/>
      <c r="E25" s="67"/>
      <c r="F25" s="61"/>
      <c r="G25" s="68"/>
      <c r="H25" s="18"/>
      <c r="I25" s="19"/>
    </row>
    <row r="26" spans="1:9" x14ac:dyDescent="0.3">
      <c r="A26" s="24">
        <v>41</v>
      </c>
      <c r="B26" s="84" t="s">
        <v>26</v>
      </c>
      <c r="C26" s="85"/>
      <c r="D26" s="25"/>
      <c r="E26" s="67">
        <v>5000</v>
      </c>
      <c r="F26" s="17"/>
      <c r="G26" s="68">
        <f t="shared" si="1"/>
        <v>5000</v>
      </c>
      <c r="H26" s="18"/>
      <c r="I26" s="19"/>
    </row>
    <row r="27" spans="1:9" x14ac:dyDescent="0.3">
      <c r="A27" s="24">
        <v>43</v>
      </c>
      <c r="B27" s="84" t="s">
        <v>27</v>
      </c>
      <c r="C27" s="85"/>
      <c r="D27" s="25"/>
      <c r="E27" s="67">
        <v>5000</v>
      </c>
      <c r="F27" s="17"/>
      <c r="G27" s="68">
        <f t="shared" si="1"/>
        <v>5000</v>
      </c>
      <c r="H27" s="18"/>
      <c r="I27" s="19"/>
    </row>
    <row r="28" spans="1:9" x14ac:dyDescent="0.3">
      <c r="A28" s="24">
        <v>45</v>
      </c>
      <c r="B28" s="84" t="s">
        <v>28</v>
      </c>
      <c r="C28" s="85"/>
      <c r="D28" s="25"/>
      <c r="E28" s="67"/>
      <c r="F28" s="61"/>
      <c r="G28" s="68"/>
      <c r="H28" s="18"/>
      <c r="I28" s="19"/>
    </row>
    <row r="29" spans="1:9" x14ac:dyDescent="0.3">
      <c r="A29" s="24">
        <v>49</v>
      </c>
      <c r="B29" s="84" t="s">
        <v>29</v>
      </c>
      <c r="C29" s="85"/>
      <c r="D29" s="25"/>
      <c r="E29" s="67">
        <v>5000</v>
      </c>
      <c r="F29" s="17"/>
      <c r="G29" s="68">
        <f t="shared" si="1"/>
        <v>5000</v>
      </c>
      <c r="H29" s="18"/>
      <c r="I29" s="19"/>
    </row>
    <row r="30" spans="1:9" x14ac:dyDescent="0.3">
      <c r="A30" s="24">
        <v>54</v>
      </c>
      <c r="B30" s="84" t="s">
        <v>30</v>
      </c>
      <c r="C30" s="85"/>
      <c r="D30" s="25"/>
      <c r="E30" s="67"/>
      <c r="F30" s="61"/>
      <c r="G30" s="68"/>
      <c r="H30" s="18"/>
      <c r="I30" s="19"/>
    </row>
    <row r="31" spans="1:9" x14ac:dyDescent="0.3">
      <c r="A31" s="24">
        <v>58</v>
      </c>
      <c r="B31" s="84" t="s">
        <v>31</v>
      </c>
      <c r="C31" s="85"/>
      <c r="D31" s="25"/>
      <c r="E31" s="67">
        <v>5000</v>
      </c>
      <c r="F31" s="17"/>
      <c r="G31" s="68">
        <f t="shared" si="1"/>
        <v>5000</v>
      </c>
      <c r="H31" s="18"/>
      <c r="I31" s="19"/>
    </row>
    <row r="32" spans="1:9" x14ac:dyDescent="0.3">
      <c r="A32" s="24">
        <v>62</v>
      </c>
      <c r="B32" s="84" t="s">
        <v>32</v>
      </c>
      <c r="C32" s="85"/>
      <c r="D32" s="25"/>
      <c r="E32" s="67"/>
      <c r="F32" s="61"/>
      <c r="G32" s="68"/>
      <c r="H32" s="18"/>
      <c r="I32" s="19"/>
    </row>
    <row r="33" spans="1:9" x14ac:dyDescent="0.3">
      <c r="A33" s="24">
        <v>63</v>
      </c>
      <c r="B33" s="84" t="s">
        <v>33</v>
      </c>
      <c r="C33" s="85"/>
      <c r="D33" s="25"/>
      <c r="E33" s="67">
        <v>5000</v>
      </c>
      <c r="F33" s="17"/>
      <c r="G33" s="68">
        <f t="shared" si="1"/>
        <v>5000</v>
      </c>
      <c r="H33" s="18"/>
      <c r="I33" s="19"/>
    </row>
    <row r="34" spans="1:9" x14ac:dyDescent="0.3">
      <c r="A34" s="24">
        <v>64</v>
      </c>
      <c r="B34" s="84" t="s">
        <v>34</v>
      </c>
      <c r="C34" s="85"/>
      <c r="D34" s="25"/>
      <c r="E34" s="67">
        <v>5000</v>
      </c>
      <c r="F34" s="17"/>
      <c r="G34" s="68">
        <f t="shared" si="1"/>
        <v>5000</v>
      </c>
      <c r="H34" s="18"/>
      <c r="I34" s="19"/>
    </row>
    <row r="35" spans="1:9" x14ac:dyDescent="0.3">
      <c r="A35" s="24">
        <v>65</v>
      </c>
      <c r="B35" s="84" t="s">
        <v>35</v>
      </c>
      <c r="C35" s="85"/>
      <c r="D35" s="25"/>
      <c r="E35" s="67">
        <v>5000</v>
      </c>
      <c r="F35" s="17"/>
      <c r="G35" s="68">
        <f t="shared" si="1"/>
        <v>5000</v>
      </c>
      <c r="H35" s="18"/>
      <c r="I35" s="19"/>
    </row>
    <row r="36" spans="1:9" x14ac:dyDescent="0.3">
      <c r="A36" s="24">
        <v>66</v>
      </c>
      <c r="B36" s="84" t="s">
        <v>36</v>
      </c>
      <c r="C36" s="85"/>
      <c r="D36" s="25"/>
      <c r="E36" s="67"/>
      <c r="F36" s="61"/>
      <c r="G36" s="68"/>
      <c r="H36" s="18"/>
      <c r="I36" s="19"/>
    </row>
    <row r="37" spans="1:9" x14ac:dyDescent="0.3">
      <c r="A37" s="24">
        <v>69</v>
      </c>
      <c r="B37" s="84" t="s">
        <v>37</v>
      </c>
      <c r="C37" s="85"/>
      <c r="D37" s="25"/>
      <c r="E37" s="67">
        <v>5000</v>
      </c>
      <c r="F37" s="17"/>
      <c r="G37" s="68">
        <f t="shared" si="1"/>
        <v>5000</v>
      </c>
      <c r="H37" s="18"/>
      <c r="I37" s="19"/>
    </row>
    <row r="38" spans="1:9" x14ac:dyDescent="0.3">
      <c r="A38" s="24">
        <v>80</v>
      </c>
      <c r="B38" s="84" t="s">
        <v>38</v>
      </c>
      <c r="C38" s="85"/>
      <c r="D38" s="25"/>
      <c r="E38" s="67">
        <v>5000</v>
      </c>
      <c r="F38" s="17"/>
      <c r="G38" s="68">
        <f t="shared" si="1"/>
        <v>5000</v>
      </c>
      <c r="H38" s="18"/>
      <c r="I38" s="19"/>
    </row>
    <row r="39" spans="1:9" x14ac:dyDescent="0.3">
      <c r="A39" s="24">
        <v>82</v>
      </c>
      <c r="B39" s="84" t="s">
        <v>39</v>
      </c>
      <c r="C39" s="85"/>
      <c r="D39" s="25"/>
      <c r="E39" s="67">
        <v>5000</v>
      </c>
      <c r="F39" s="17"/>
      <c r="G39" s="68">
        <f t="shared" si="1"/>
        <v>5000</v>
      </c>
      <c r="H39" s="18"/>
      <c r="I39" s="19"/>
    </row>
    <row r="40" spans="1:9" x14ac:dyDescent="0.3">
      <c r="A40" s="24">
        <v>88</v>
      </c>
      <c r="B40" s="84" t="s">
        <v>40</v>
      </c>
      <c r="C40" s="85"/>
      <c r="D40" s="25"/>
      <c r="E40" s="67">
        <v>5000</v>
      </c>
      <c r="F40" s="17"/>
      <c r="G40" s="68">
        <f t="shared" si="1"/>
        <v>5000</v>
      </c>
      <c r="H40" s="18"/>
      <c r="I40" s="19"/>
    </row>
    <row r="41" spans="1:9" x14ac:dyDescent="0.3">
      <c r="A41" s="65"/>
      <c r="B41" s="62"/>
      <c r="C41" s="63"/>
      <c r="D41" s="63"/>
      <c r="E41" s="62"/>
      <c r="F41" s="66" t="s">
        <v>47</v>
      </c>
      <c r="G41" s="68">
        <f>SUM(G7:G40)</f>
        <v>100000</v>
      </c>
      <c r="H41" s="63"/>
      <c r="I41" s="20"/>
    </row>
    <row r="42" spans="1:9" x14ac:dyDescent="0.3">
      <c r="A42" s="26"/>
      <c r="B42" s="27"/>
      <c r="C42" s="27"/>
      <c r="D42" s="27"/>
      <c r="E42" s="27"/>
      <c r="F42" s="28"/>
      <c r="G42" s="28"/>
      <c r="H42" s="27"/>
      <c r="I42" s="20"/>
    </row>
    <row r="43" spans="1:9" ht="15" thickBot="1" x14ac:dyDescent="0.35">
      <c r="A43" s="86" t="s">
        <v>41</v>
      </c>
      <c r="B43" s="87"/>
      <c r="C43" s="87"/>
      <c r="D43" s="87"/>
      <c r="E43" s="87"/>
      <c r="F43" s="88"/>
      <c r="G43" s="63"/>
      <c r="H43" s="19"/>
      <c r="I43" s="20"/>
    </row>
    <row r="44" spans="1:9" s="4" customFormat="1" ht="15" thickBot="1" x14ac:dyDescent="0.35">
      <c r="A44" s="81" t="s">
        <v>42</v>
      </c>
      <c r="B44" s="82"/>
      <c r="C44" s="82"/>
      <c r="D44" s="82"/>
      <c r="E44" s="83"/>
      <c r="F44" s="38"/>
      <c r="G44" s="64"/>
      <c r="H44" s="29"/>
      <c r="I44" s="20"/>
    </row>
    <row r="45" spans="1:9" x14ac:dyDescent="0.3">
      <c r="A45" s="96"/>
      <c r="B45" s="95"/>
      <c r="C45" s="95"/>
      <c r="D45" s="35"/>
      <c r="E45" s="35"/>
      <c r="F45" s="34"/>
      <c r="G45" s="34"/>
      <c r="H45" s="19"/>
      <c r="I45" s="20"/>
    </row>
    <row r="46" spans="1:9" x14ac:dyDescent="0.3">
      <c r="A46" s="94"/>
      <c r="B46" s="95"/>
      <c r="C46" s="95"/>
      <c r="D46" s="36"/>
      <c r="E46" s="36"/>
      <c r="F46" s="37"/>
      <c r="G46" s="37"/>
      <c r="H46" s="19"/>
      <c r="I46" s="20"/>
    </row>
    <row r="47" spans="1:9" x14ac:dyDescent="0.3">
      <c r="A47" s="94"/>
      <c r="B47" s="95"/>
      <c r="C47" s="95"/>
      <c r="D47" s="36"/>
      <c r="E47" s="36"/>
      <c r="F47" s="37"/>
      <c r="G47" s="37"/>
      <c r="H47" s="19"/>
      <c r="I47" s="20"/>
    </row>
    <row r="48" spans="1:9" x14ac:dyDescent="0.3">
      <c r="A48" s="94"/>
      <c r="B48" s="95"/>
      <c r="C48" s="95"/>
      <c r="D48" s="36"/>
      <c r="E48" s="36"/>
      <c r="F48" s="37"/>
      <c r="G48" s="37"/>
      <c r="H48" s="19"/>
      <c r="I48" s="20"/>
    </row>
    <row r="49" spans="1:9" x14ac:dyDescent="0.3">
      <c r="A49" s="26"/>
      <c r="B49" s="27"/>
      <c r="C49" s="27"/>
      <c r="D49" s="27"/>
      <c r="E49" s="27"/>
      <c r="F49" s="27"/>
      <c r="G49" s="20"/>
      <c r="H49" s="20"/>
      <c r="I49" s="20"/>
    </row>
  </sheetData>
  <mergeCells count="44">
    <mergeCell ref="A48:C48"/>
    <mergeCell ref="A47:C47"/>
    <mergeCell ref="B10:C10"/>
    <mergeCell ref="A46:C46"/>
    <mergeCell ref="B6:C6"/>
    <mergeCell ref="B37:C37"/>
    <mergeCell ref="B31:C31"/>
    <mergeCell ref="B22:C22"/>
    <mergeCell ref="B12:C12"/>
    <mergeCell ref="B27:C27"/>
    <mergeCell ref="B30:C30"/>
    <mergeCell ref="B21:C21"/>
    <mergeCell ref="B33:C33"/>
    <mergeCell ref="A45:C45"/>
    <mergeCell ref="B17:C17"/>
    <mergeCell ref="B8:C8"/>
    <mergeCell ref="A1:F1"/>
    <mergeCell ref="B24:C24"/>
    <mergeCell ref="B20:C20"/>
    <mergeCell ref="B11:C11"/>
    <mergeCell ref="B36:C36"/>
    <mergeCell ref="B32:C32"/>
    <mergeCell ref="B5:C5"/>
    <mergeCell ref="B14:C14"/>
    <mergeCell ref="B35:C35"/>
    <mergeCell ref="B16:C16"/>
    <mergeCell ref="B7:C7"/>
    <mergeCell ref="A2:F2"/>
    <mergeCell ref="B13:C13"/>
    <mergeCell ref="B9:C9"/>
    <mergeCell ref="B15:C15"/>
    <mergeCell ref="B38:C38"/>
    <mergeCell ref="B29:C29"/>
    <mergeCell ref="B25:C25"/>
    <mergeCell ref="B19:C19"/>
    <mergeCell ref="B34:C34"/>
    <mergeCell ref="B28:C28"/>
    <mergeCell ref="B26:C26"/>
    <mergeCell ref="A44:E44"/>
    <mergeCell ref="B18:C18"/>
    <mergeCell ref="B23:C23"/>
    <mergeCell ref="A43:F43"/>
    <mergeCell ref="B39:C39"/>
    <mergeCell ref="B40:C40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1"/>
  <sheetViews>
    <sheetView topLeftCell="A69" zoomScaleNormal="100" workbookViewId="0">
      <selection activeCell="C95" sqref="C95"/>
    </sheetView>
  </sheetViews>
  <sheetFormatPr baseColWidth="10" defaultColWidth="10.88671875" defaultRowHeight="14.4" x14ac:dyDescent="0.3"/>
  <cols>
    <col min="1" max="1" width="56.6640625" style="1" bestFit="1" customWidth="1"/>
    <col min="2" max="2" width="46.6640625" style="1" customWidth="1"/>
    <col min="3" max="3" width="15.33203125" style="1" customWidth="1"/>
    <col min="4" max="5" width="10.88671875" style="1" customWidth="1"/>
    <col min="6" max="6" width="9" style="1" customWidth="1"/>
    <col min="7" max="7" width="13.44140625" style="1" bestFit="1" customWidth="1"/>
    <col min="8" max="8" width="10.88671875" style="1" customWidth="1"/>
    <col min="9" max="16384" width="10.88671875" style="1"/>
  </cols>
  <sheetData>
    <row r="1" spans="1:8" ht="18" x14ac:dyDescent="0.35">
      <c r="A1" s="58" t="s">
        <v>144</v>
      </c>
      <c r="B1" s="39"/>
      <c r="C1" s="30"/>
      <c r="D1" s="30"/>
      <c r="E1" s="30"/>
      <c r="F1" s="30"/>
      <c r="G1" s="30"/>
      <c r="H1" s="20"/>
    </row>
    <row r="2" spans="1:8" x14ac:dyDescent="0.3">
      <c r="H2" s="19"/>
    </row>
    <row r="3" spans="1:8" x14ac:dyDescent="0.3">
      <c r="A3" s="31"/>
      <c r="B3" s="31"/>
      <c r="C3" s="31"/>
      <c r="D3" s="31"/>
      <c r="E3" s="31"/>
      <c r="F3" s="31"/>
      <c r="G3" s="31"/>
      <c r="H3" s="20"/>
    </row>
    <row r="4" spans="1:8" x14ac:dyDescent="0.3">
      <c r="A4" s="9" t="s">
        <v>43</v>
      </c>
      <c r="B4" s="9" t="s">
        <v>146</v>
      </c>
      <c r="C4" s="9" t="s">
        <v>44</v>
      </c>
      <c r="D4" s="9" t="s">
        <v>4</v>
      </c>
      <c r="E4" s="9" t="s">
        <v>45</v>
      </c>
      <c r="F4" s="9" t="s">
        <v>46</v>
      </c>
      <c r="G4" s="9" t="s">
        <v>47</v>
      </c>
      <c r="H4" s="19"/>
    </row>
    <row r="5" spans="1:8" x14ac:dyDescent="0.3">
      <c r="A5" s="41" t="s">
        <v>75</v>
      </c>
      <c r="B5" s="40"/>
      <c r="C5" s="10"/>
      <c r="D5" s="69"/>
      <c r="E5" s="42">
        <f t="shared" ref="E5:E38" si="0">C5-(C5*D5)</f>
        <v>0</v>
      </c>
      <c r="F5" s="43">
        <v>100</v>
      </c>
      <c r="G5" s="42">
        <f t="shared" ref="G5:G38" si="1">E5*F5</f>
        <v>0</v>
      </c>
      <c r="H5" s="19"/>
    </row>
    <row r="6" spans="1:8" x14ac:dyDescent="0.3">
      <c r="A6" s="41" t="s">
        <v>171</v>
      </c>
      <c r="B6" s="40"/>
      <c r="C6" s="10"/>
      <c r="D6" s="69"/>
      <c r="E6" s="42">
        <f t="shared" si="0"/>
        <v>0</v>
      </c>
      <c r="F6" s="43">
        <v>2</v>
      </c>
      <c r="G6" s="42">
        <f t="shared" si="1"/>
        <v>0</v>
      </c>
      <c r="H6" s="19"/>
    </row>
    <row r="7" spans="1:8" x14ac:dyDescent="0.3">
      <c r="A7" s="41" t="s">
        <v>106</v>
      </c>
      <c r="B7" s="40"/>
      <c r="C7" s="10"/>
      <c r="D7" s="69"/>
      <c r="E7" s="42">
        <f t="shared" si="0"/>
        <v>0</v>
      </c>
      <c r="F7" s="43">
        <v>35</v>
      </c>
      <c r="G7" s="42">
        <f t="shared" si="1"/>
        <v>0</v>
      </c>
      <c r="H7" s="19"/>
    </row>
    <row r="8" spans="1:8" x14ac:dyDescent="0.3">
      <c r="A8" s="41" t="s">
        <v>174</v>
      </c>
      <c r="B8" s="40"/>
      <c r="C8" s="10"/>
      <c r="D8" s="69"/>
      <c r="E8" s="42">
        <f t="shared" si="0"/>
        <v>0</v>
      </c>
      <c r="F8" s="43">
        <v>10</v>
      </c>
      <c r="G8" s="42">
        <f t="shared" si="1"/>
        <v>0</v>
      </c>
      <c r="H8" s="19"/>
    </row>
    <row r="9" spans="1:8" x14ac:dyDescent="0.3">
      <c r="A9" s="41" t="s">
        <v>117</v>
      </c>
      <c r="B9" s="40"/>
      <c r="C9" s="10"/>
      <c r="D9" s="69"/>
      <c r="E9" s="42">
        <f t="shared" si="0"/>
        <v>0</v>
      </c>
      <c r="F9" s="43">
        <v>25</v>
      </c>
      <c r="G9" s="42">
        <f t="shared" si="1"/>
        <v>0</v>
      </c>
      <c r="H9" s="19"/>
    </row>
    <row r="10" spans="1:8" x14ac:dyDescent="0.3">
      <c r="A10" s="41" t="s">
        <v>68</v>
      </c>
      <c r="B10" s="40"/>
      <c r="C10" s="10"/>
      <c r="D10" s="69"/>
      <c r="E10" s="42">
        <f t="shared" si="0"/>
        <v>0</v>
      </c>
      <c r="F10" s="43">
        <v>124</v>
      </c>
      <c r="G10" s="42">
        <f t="shared" si="1"/>
        <v>0</v>
      </c>
      <c r="H10" s="19"/>
    </row>
    <row r="11" spans="1:8" x14ac:dyDescent="0.3">
      <c r="A11" s="41"/>
      <c r="B11" s="41"/>
      <c r="C11" s="42"/>
      <c r="D11" s="51">
        <f>SUM(D5:D10)/6</f>
        <v>0</v>
      </c>
      <c r="E11" s="42"/>
      <c r="F11" s="43"/>
      <c r="G11" s="42"/>
      <c r="H11" s="19"/>
    </row>
    <row r="12" spans="1:8" x14ac:dyDescent="0.3">
      <c r="A12" s="41" t="s">
        <v>172</v>
      </c>
      <c r="B12" s="40"/>
      <c r="C12" s="10"/>
      <c r="D12" s="69"/>
      <c r="E12" s="42">
        <f t="shared" si="0"/>
        <v>0</v>
      </c>
      <c r="F12" s="43">
        <v>2</v>
      </c>
      <c r="G12" s="42">
        <f t="shared" si="1"/>
        <v>0</v>
      </c>
      <c r="H12" s="19"/>
    </row>
    <row r="13" spans="1:8" x14ac:dyDescent="0.3">
      <c r="A13" s="41" t="s">
        <v>173</v>
      </c>
      <c r="B13" s="40"/>
      <c r="C13" s="10"/>
      <c r="D13" s="69"/>
      <c r="E13" s="42">
        <f t="shared" si="0"/>
        <v>0</v>
      </c>
      <c r="F13" s="43">
        <v>2</v>
      </c>
      <c r="G13" s="42">
        <f t="shared" si="1"/>
        <v>0</v>
      </c>
      <c r="H13" s="19"/>
    </row>
    <row r="14" spans="1:8" x14ac:dyDescent="0.3">
      <c r="A14" s="41" t="s">
        <v>53</v>
      </c>
      <c r="B14" s="40"/>
      <c r="C14" s="10"/>
      <c r="D14" s="69"/>
      <c r="E14" s="42">
        <f t="shared" si="0"/>
        <v>0</v>
      </c>
      <c r="F14" s="43">
        <v>300</v>
      </c>
      <c r="G14" s="42">
        <f t="shared" si="1"/>
        <v>0</v>
      </c>
      <c r="H14" s="19"/>
    </row>
    <row r="15" spans="1:8" x14ac:dyDescent="0.3">
      <c r="A15" s="41" t="s">
        <v>66</v>
      </c>
      <c r="B15" s="40"/>
      <c r="C15" s="10"/>
      <c r="D15" s="69"/>
      <c r="E15" s="42">
        <f t="shared" si="0"/>
        <v>0</v>
      </c>
      <c r="F15" s="43">
        <v>151</v>
      </c>
      <c r="G15" s="42">
        <f t="shared" si="1"/>
        <v>0</v>
      </c>
      <c r="H15" s="19"/>
    </row>
    <row r="16" spans="1:8" x14ac:dyDescent="0.3">
      <c r="A16" s="41" t="s">
        <v>115</v>
      </c>
      <c r="B16" s="40"/>
      <c r="C16" s="10"/>
      <c r="D16" s="69"/>
      <c r="E16" s="42">
        <f t="shared" si="0"/>
        <v>0</v>
      </c>
      <c r="F16" s="43">
        <v>26</v>
      </c>
      <c r="G16" s="42">
        <f t="shared" si="1"/>
        <v>0</v>
      </c>
      <c r="H16" s="19"/>
    </row>
    <row r="17" spans="1:8" x14ac:dyDescent="0.3">
      <c r="A17" s="41" t="s">
        <v>67</v>
      </c>
      <c r="B17" s="40"/>
      <c r="C17" s="10"/>
      <c r="D17" s="69"/>
      <c r="E17" s="42">
        <f t="shared" si="0"/>
        <v>0</v>
      </c>
      <c r="F17" s="43">
        <v>150</v>
      </c>
      <c r="G17" s="42">
        <f t="shared" si="1"/>
        <v>0</v>
      </c>
      <c r="H17" s="19"/>
    </row>
    <row r="18" spans="1:8" x14ac:dyDescent="0.3">
      <c r="A18" s="41" t="s">
        <v>107</v>
      </c>
      <c r="B18" s="40"/>
      <c r="C18" s="10"/>
      <c r="D18" s="69"/>
      <c r="E18" s="42">
        <f t="shared" si="0"/>
        <v>0</v>
      </c>
      <c r="F18" s="43">
        <v>30</v>
      </c>
      <c r="G18" s="42">
        <f t="shared" si="1"/>
        <v>0</v>
      </c>
      <c r="H18" s="19"/>
    </row>
    <row r="19" spans="1:8" x14ac:dyDescent="0.3">
      <c r="A19" s="41" t="s">
        <v>125</v>
      </c>
      <c r="B19" s="40"/>
      <c r="C19" s="10"/>
      <c r="D19" s="69"/>
      <c r="E19" s="42">
        <f t="shared" si="0"/>
        <v>0</v>
      </c>
      <c r="F19" s="43">
        <v>20</v>
      </c>
      <c r="G19" s="42">
        <f t="shared" si="1"/>
        <v>0</v>
      </c>
      <c r="H19" s="19"/>
    </row>
    <row r="20" spans="1:8" x14ac:dyDescent="0.3">
      <c r="A20" s="41" t="s">
        <v>175</v>
      </c>
      <c r="B20" s="40"/>
      <c r="C20" s="10"/>
      <c r="D20" s="69"/>
      <c r="E20" s="42">
        <f t="shared" si="0"/>
        <v>0</v>
      </c>
      <c r="F20" s="43">
        <v>10</v>
      </c>
      <c r="G20" s="42">
        <f t="shared" si="1"/>
        <v>0</v>
      </c>
      <c r="H20" s="19"/>
    </row>
    <row r="21" spans="1:8" x14ac:dyDescent="0.3">
      <c r="A21" s="41" t="s">
        <v>109</v>
      </c>
      <c r="B21" s="40"/>
      <c r="C21" s="10"/>
      <c r="D21" s="69"/>
      <c r="E21" s="42">
        <f t="shared" si="0"/>
        <v>0</v>
      </c>
      <c r="F21" s="43">
        <v>29</v>
      </c>
      <c r="G21" s="42">
        <f t="shared" si="1"/>
        <v>0</v>
      </c>
      <c r="H21" s="19"/>
    </row>
    <row r="22" spans="1:8" x14ac:dyDescent="0.3">
      <c r="A22" s="41" t="s">
        <v>176</v>
      </c>
      <c r="B22" s="40"/>
      <c r="C22" s="10"/>
      <c r="D22" s="69"/>
      <c r="E22" s="42">
        <f t="shared" si="0"/>
        <v>0</v>
      </c>
      <c r="F22" s="43">
        <v>10</v>
      </c>
      <c r="G22" s="42">
        <f t="shared" si="1"/>
        <v>0</v>
      </c>
      <c r="H22" s="19"/>
    </row>
    <row r="23" spans="1:8" x14ac:dyDescent="0.3">
      <c r="A23" s="41" t="s">
        <v>93</v>
      </c>
      <c r="B23" s="40"/>
      <c r="C23" s="10"/>
      <c r="D23" s="69"/>
      <c r="E23" s="42">
        <f t="shared" si="0"/>
        <v>0</v>
      </c>
      <c r="F23" s="43">
        <v>75</v>
      </c>
      <c r="G23" s="42">
        <f t="shared" si="1"/>
        <v>0</v>
      </c>
      <c r="H23" s="19"/>
    </row>
    <row r="24" spans="1:8" x14ac:dyDescent="0.3">
      <c r="A24" s="41" t="s">
        <v>74</v>
      </c>
      <c r="B24" s="40"/>
      <c r="C24" s="10"/>
      <c r="D24" s="69"/>
      <c r="E24" s="42">
        <f t="shared" si="0"/>
        <v>0</v>
      </c>
      <c r="F24" s="43">
        <v>100</v>
      </c>
      <c r="G24" s="42">
        <f t="shared" si="1"/>
        <v>0</v>
      </c>
      <c r="H24" s="19"/>
    </row>
    <row r="25" spans="1:8" x14ac:dyDescent="0.3">
      <c r="A25" s="41" t="s">
        <v>99</v>
      </c>
      <c r="B25" s="40"/>
      <c r="C25" s="10"/>
      <c r="D25" s="69"/>
      <c r="E25" s="42">
        <f t="shared" si="0"/>
        <v>0</v>
      </c>
      <c r="F25" s="43">
        <v>50</v>
      </c>
      <c r="G25" s="42">
        <f t="shared" si="1"/>
        <v>0</v>
      </c>
      <c r="H25" s="19"/>
    </row>
    <row r="26" spans="1:8" x14ac:dyDescent="0.3">
      <c r="A26" s="41" t="s">
        <v>104</v>
      </c>
      <c r="B26" s="40"/>
      <c r="C26" s="10"/>
      <c r="D26" s="69"/>
      <c r="E26" s="42">
        <f t="shared" si="0"/>
        <v>0</v>
      </c>
      <c r="F26" s="43">
        <v>40</v>
      </c>
      <c r="G26" s="42">
        <f t="shared" si="1"/>
        <v>0</v>
      </c>
      <c r="H26" s="19"/>
    </row>
    <row r="27" spans="1:8" x14ac:dyDescent="0.3">
      <c r="A27" s="41"/>
      <c r="B27" s="41"/>
      <c r="C27" s="42"/>
      <c r="D27" s="51">
        <f>SUM(D12:D26)/15</f>
        <v>0</v>
      </c>
      <c r="E27" s="42"/>
      <c r="F27" s="43"/>
      <c r="G27" s="42"/>
      <c r="H27" s="19"/>
    </row>
    <row r="28" spans="1:8" x14ac:dyDescent="0.3">
      <c r="A28" s="41" t="s">
        <v>90</v>
      </c>
      <c r="B28" s="40"/>
      <c r="C28" s="10"/>
      <c r="D28" s="69"/>
      <c r="E28" s="42">
        <f t="shared" si="0"/>
        <v>0</v>
      </c>
      <c r="F28" s="43">
        <v>100</v>
      </c>
      <c r="G28" s="42">
        <f t="shared" si="1"/>
        <v>0</v>
      </c>
      <c r="H28" s="19"/>
    </row>
    <row r="29" spans="1:8" x14ac:dyDescent="0.3">
      <c r="A29" s="41" t="s">
        <v>86</v>
      </c>
      <c r="B29" s="40"/>
      <c r="C29" s="10"/>
      <c r="D29" s="69"/>
      <c r="E29" s="42">
        <f t="shared" si="0"/>
        <v>0</v>
      </c>
      <c r="F29" s="43">
        <v>100</v>
      </c>
      <c r="G29" s="42">
        <f t="shared" si="1"/>
        <v>0</v>
      </c>
      <c r="H29" s="19"/>
    </row>
    <row r="30" spans="1:8" x14ac:dyDescent="0.3">
      <c r="A30" s="41" t="s">
        <v>57</v>
      </c>
      <c r="B30" s="40"/>
      <c r="C30" s="10"/>
      <c r="D30" s="69"/>
      <c r="E30" s="42">
        <f t="shared" si="0"/>
        <v>0</v>
      </c>
      <c r="F30" s="43">
        <v>250</v>
      </c>
      <c r="G30" s="42">
        <f t="shared" si="1"/>
        <v>0</v>
      </c>
      <c r="H30" s="19"/>
    </row>
    <row r="31" spans="1:8" x14ac:dyDescent="0.3">
      <c r="A31" s="41" t="s">
        <v>73</v>
      </c>
      <c r="B31" s="40"/>
      <c r="C31" s="10"/>
      <c r="D31" s="69"/>
      <c r="E31" s="42">
        <f t="shared" si="0"/>
        <v>0</v>
      </c>
      <c r="F31" s="43">
        <v>100</v>
      </c>
      <c r="G31" s="42">
        <f t="shared" si="1"/>
        <v>0</v>
      </c>
      <c r="H31" s="19"/>
    </row>
    <row r="32" spans="1:8" x14ac:dyDescent="0.3">
      <c r="A32" s="41" t="s">
        <v>59</v>
      </c>
      <c r="B32" s="40"/>
      <c r="C32" s="10"/>
      <c r="D32" s="69"/>
      <c r="E32" s="42">
        <f t="shared" si="0"/>
        <v>0</v>
      </c>
      <c r="F32" s="43">
        <v>200</v>
      </c>
      <c r="G32" s="42">
        <f t="shared" si="1"/>
        <v>0</v>
      </c>
      <c r="H32" s="19"/>
    </row>
    <row r="33" spans="1:8" x14ac:dyDescent="0.3">
      <c r="A33" s="41" t="s">
        <v>61</v>
      </c>
      <c r="B33" s="40"/>
      <c r="C33" s="10"/>
      <c r="D33" s="69"/>
      <c r="E33" s="42">
        <f t="shared" si="0"/>
        <v>0</v>
      </c>
      <c r="F33" s="43">
        <v>200</v>
      </c>
      <c r="G33" s="42">
        <f t="shared" si="1"/>
        <v>0</v>
      </c>
      <c r="H33" s="19"/>
    </row>
    <row r="34" spans="1:8" x14ac:dyDescent="0.3">
      <c r="A34" s="41" t="s">
        <v>77</v>
      </c>
      <c r="B34" s="40"/>
      <c r="C34" s="10"/>
      <c r="D34" s="69"/>
      <c r="E34" s="42">
        <f t="shared" si="0"/>
        <v>0</v>
      </c>
      <c r="F34" s="43">
        <v>100</v>
      </c>
      <c r="G34" s="42">
        <f t="shared" si="1"/>
        <v>0</v>
      </c>
      <c r="H34" s="19"/>
    </row>
    <row r="35" spans="1:8" x14ac:dyDescent="0.3">
      <c r="A35" s="41" t="s">
        <v>63</v>
      </c>
      <c r="B35" s="40"/>
      <c r="C35" s="10"/>
      <c r="D35" s="69"/>
      <c r="E35" s="42">
        <f t="shared" si="0"/>
        <v>0</v>
      </c>
      <c r="F35" s="43">
        <v>200</v>
      </c>
      <c r="G35" s="42">
        <f t="shared" si="1"/>
        <v>0</v>
      </c>
      <c r="H35" s="19"/>
    </row>
    <row r="36" spans="1:8" x14ac:dyDescent="0.3">
      <c r="A36" s="41" t="s">
        <v>87</v>
      </c>
      <c r="B36" s="40"/>
      <c r="C36" s="10"/>
      <c r="D36" s="69"/>
      <c r="E36" s="42">
        <f t="shared" si="0"/>
        <v>0</v>
      </c>
      <c r="F36" s="43">
        <v>100</v>
      </c>
      <c r="G36" s="42">
        <f t="shared" si="1"/>
        <v>0</v>
      </c>
      <c r="H36" s="19"/>
    </row>
    <row r="37" spans="1:8" x14ac:dyDescent="0.3">
      <c r="A37" s="41" t="s">
        <v>55</v>
      </c>
      <c r="B37" s="40"/>
      <c r="C37" s="10"/>
      <c r="D37" s="69"/>
      <c r="E37" s="42">
        <f t="shared" si="0"/>
        <v>0</v>
      </c>
      <c r="F37" s="43">
        <v>300</v>
      </c>
      <c r="G37" s="42">
        <f t="shared" si="1"/>
        <v>0</v>
      </c>
      <c r="H37" s="19"/>
    </row>
    <row r="38" spans="1:8" x14ac:dyDescent="0.3">
      <c r="A38" s="41" t="s">
        <v>60</v>
      </c>
      <c r="B38" s="40"/>
      <c r="C38" s="10"/>
      <c r="D38" s="69"/>
      <c r="E38" s="42">
        <f t="shared" si="0"/>
        <v>0</v>
      </c>
      <c r="F38" s="43">
        <v>200</v>
      </c>
      <c r="G38" s="42">
        <f t="shared" si="1"/>
        <v>0</v>
      </c>
      <c r="H38" s="19"/>
    </row>
    <row r="39" spans="1:8" x14ac:dyDescent="0.3">
      <c r="A39" s="41" t="s">
        <v>100</v>
      </c>
      <c r="B39" s="40"/>
      <c r="C39" s="10"/>
      <c r="D39" s="69"/>
      <c r="E39" s="42">
        <f t="shared" ref="E39:E73" si="2">C39-(C39*D39)</f>
        <v>0</v>
      </c>
      <c r="F39" s="43">
        <v>50</v>
      </c>
      <c r="G39" s="42">
        <f t="shared" ref="G39:G73" si="3">E39*F39</f>
        <v>0</v>
      </c>
      <c r="H39" s="19"/>
    </row>
    <row r="40" spans="1:8" x14ac:dyDescent="0.3">
      <c r="A40" s="41" t="s">
        <v>58</v>
      </c>
      <c r="B40" s="40"/>
      <c r="C40" s="10"/>
      <c r="D40" s="69"/>
      <c r="E40" s="42">
        <f t="shared" si="2"/>
        <v>0</v>
      </c>
      <c r="F40" s="43">
        <v>200</v>
      </c>
      <c r="G40" s="42">
        <f t="shared" si="3"/>
        <v>0</v>
      </c>
      <c r="H40" s="19"/>
    </row>
    <row r="41" spans="1:8" x14ac:dyDescent="0.3">
      <c r="A41" s="41" t="s">
        <v>71</v>
      </c>
      <c r="B41" s="40"/>
      <c r="C41" s="10"/>
      <c r="D41" s="69"/>
      <c r="E41" s="42">
        <f t="shared" si="2"/>
        <v>0</v>
      </c>
      <c r="F41" s="43">
        <v>100</v>
      </c>
      <c r="G41" s="42">
        <f t="shared" si="3"/>
        <v>0</v>
      </c>
      <c r="H41" s="19"/>
    </row>
    <row r="42" spans="1:8" x14ac:dyDescent="0.3">
      <c r="A42" s="41" t="s">
        <v>49</v>
      </c>
      <c r="B42" s="40"/>
      <c r="C42" s="10"/>
      <c r="D42" s="69"/>
      <c r="E42" s="42">
        <f t="shared" si="2"/>
        <v>0</v>
      </c>
      <c r="F42" s="43">
        <v>500</v>
      </c>
      <c r="G42" s="42">
        <f t="shared" si="3"/>
        <v>0</v>
      </c>
      <c r="H42" s="19"/>
    </row>
    <row r="43" spans="1:8" x14ac:dyDescent="0.3">
      <c r="A43" s="41" t="s">
        <v>50</v>
      </c>
      <c r="B43" s="40"/>
      <c r="C43" s="10"/>
      <c r="D43" s="69"/>
      <c r="E43" s="42">
        <f t="shared" si="2"/>
        <v>0</v>
      </c>
      <c r="F43" s="43">
        <v>400</v>
      </c>
      <c r="G43" s="42">
        <f t="shared" si="3"/>
        <v>0</v>
      </c>
      <c r="H43" s="19"/>
    </row>
    <row r="44" spans="1:8" x14ac:dyDescent="0.3">
      <c r="A44" s="41" t="s">
        <v>72</v>
      </c>
      <c r="B44" s="40"/>
      <c r="C44" s="10"/>
      <c r="D44" s="69"/>
      <c r="E44" s="42">
        <f t="shared" si="2"/>
        <v>0</v>
      </c>
      <c r="F44" s="43">
        <v>100</v>
      </c>
      <c r="G44" s="42">
        <f t="shared" si="3"/>
        <v>0</v>
      </c>
      <c r="H44" s="19"/>
    </row>
    <row r="45" spans="1:8" x14ac:dyDescent="0.3">
      <c r="A45" s="41" t="s">
        <v>69</v>
      </c>
      <c r="B45" s="40"/>
      <c r="C45" s="10"/>
      <c r="D45" s="69"/>
      <c r="E45" s="42">
        <f t="shared" si="2"/>
        <v>0</v>
      </c>
      <c r="F45" s="43">
        <v>101</v>
      </c>
      <c r="G45" s="42">
        <f t="shared" si="3"/>
        <v>0</v>
      </c>
      <c r="H45" s="19"/>
    </row>
    <row r="46" spans="1:8" x14ac:dyDescent="0.3">
      <c r="A46" s="41" t="s">
        <v>85</v>
      </c>
      <c r="B46" s="40"/>
      <c r="C46" s="10"/>
      <c r="D46" s="69"/>
      <c r="E46" s="42">
        <f t="shared" si="2"/>
        <v>0</v>
      </c>
      <c r="F46" s="43">
        <v>100</v>
      </c>
      <c r="G46" s="42">
        <f t="shared" si="3"/>
        <v>0</v>
      </c>
      <c r="H46" s="19"/>
    </row>
    <row r="47" spans="1:8" x14ac:dyDescent="0.3">
      <c r="A47" s="41" t="s">
        <v>65</v>
      </c>
      <c r="B47" s="40"/>
      <c r="C47" s="10"/>
      <c r="D47" s="69"/>
      <c r="E47" s="42">
        <f t="shared" si="2"/>
        <v>0</v>
      </c>
      <c r="F47" s="43">
        <v>200</v>
      </c>
      <c r="G47" s="42">
        <f t="shared" si="3"/>
        <v>0</v>
      </c>
      <c r="H47" s="19"/>
    </row>
    <row r="48" spans="1:8" x14ac:dyDescent="0.3">
      <c r="A48" s="41" t="s">
        <v>52</v>
      </c>
      <c r="B48" s="40"/>
      <c r="C48" s="10"/>
      <c r="D48" s="69"/>
      <c r="E48" s="42">
        <f t="shared" si="2"/>
        <v>0</v>
      </c>
      <c r="F48" s="43">
        <v>400</v>
      </c>
      <c r="G48" s="42">
        <f t="shared" si="3"/>
        <v>0</v>
      </c>
      <c r="H48" s="19"/>
    </row>
    <row r="49" spans="1:8" x14ac:dyDescent="0.3">
      <c r="A49" s="41" t="s">
        <v>89</v>
      </c>
      <c r="B49" s="40"/>
      <c r="C49" s="10"/>
      <c r="D49" s="69"/>
      <c r="E49" s="42">
        <f t="shared" si="2"/>
        <v>0</v>
      </c>
      <c r="F49" s="43">
        <v>100</v>
      </c>
      <c r="G49" s="42">
        <f t="shared" si="3"/>
        <v>0</v>
      </c>
      <c r="H49" s="19"/>
    </row>
    <row r="50" spans="1:8" x14ac:dyDescent="0.3">
      <c r="A50" s="41" t="s">
        <v>56</v>
      </c>
      <c r="B50" s="40"/>
      <c r="C50" s="10"/>
      <c r="D50" s="69"/>
      <c r="E50" s="42">
        <f t="shared" si="2"/>
        <v>0</v>
      </c>
      <c r="F50" s="43">
        <v>300</v>
      </c>
      <c r="G50" s="42">
        <f t="shared" si="3"/>
        <v>0</v>
      </c>
      <c r="H50" s="19"/>
    </row>
    <row r="51" spans="1:8" x14ac:dyDescent="0.3">
      <c r="A51" s="41" t="s">
        <v>64</v>
      </c>
      <c r="B51" s="40"/>
      <c r="C51" s="10"/>
      <c r="D51" s="69"/>
      <c r="E51" s="42">
        <f t="shared" si="2"/>
        <v>0</v>
      </c>
      <c r="F51" s="43">
        <v>200</v>
      </c>
      <c r="G51" s="42">
        <f t="shared" si="3"/>
        <v>0</v>
      </c>
      <c r="H51" s="19"/>
    </row>
    <row r="52" spans="1:8" x14ac:dyDescent="0.3">
      <c r="A52" s="41" t="s">
        <v>78</v>
      </c>
      <c r="B52" s="40"/>
      <c r="C52" s="10"/>
      <c r="D52" s="69"/>
      <c r="E52" s="42">
        <f t="shared" si="2"/>
        <v>0</v>
      </c>
      <c r="F52" s="43">
        <v>100</v>
      </c>
      <c r="G52" s="42">
        <f t="shared" si="3"/>
        <v>0</v>
      </c>
      <c r="H52" s="19"/>
    </row>
    <row r="53" spans="1:8" x14ac:dyDescent="0.3">
      <c r="A53" s="41" t="s">
        <v>62</v>
      </c>
      <c r="B53" s="40"/>
      <c r="C53" s="10"/>
      <c r="D53" s="69"/>
      <c r="E53" s="42">
        <f t="shared" si="2"/>
        <v>0</v>
      </c>
      <c r="F53" s="43">
        <v>200</v>
      </c>
      <c r="G53" s="42">
        <f t="shared" si="3"/>
        <v>0</v>
      </c>
      <c r="H53" s="19"/>
    </row>
    <row r="54" spans="1:8" x14ac:dyDescent="0.3">
      <c r="A54" s="41" t="s">
        <v>76</v>
      </c>
      <c r="B54" s="40"/>
      <c r="C54" s="10"/>
      <c r="D54" s="69"/>
      <c r="E54" s="42">
        <f t="shared" si="2"/>
        <v>0</v>
      </c>
      <c r="F54" s="43">
        <v>100</v>
      </c>
      <c r="G54" s="42">
        <f t="shared" si="3"/>
        <v>0</v>
      </c>
      <c r="H54" s="19"/>
    </row>
    <row r="55" spans="1:8" x14ac:dyDescent="0.3">
      <c r="A55" s="41" t="s">
        <v>51</v>
      </c>
      <c r="B55" s="40"/>
      <c r="C55" s="10"/>
      <c r="D55" s="69"/>
      <c r="E55" s="42">
        <f t="shared" si="2"/>
        <v>0</v>
      </c>
      <c r="F55" s="43">
        <v>400</v>
      </c>
      <c r="G55" s="42">
        <f t="shared" si="3"/>
        <v>0</v>
      </c>
      <c r="H55" s="19"/>
    </row>
    <row r="56" spans="1:8" x14ac:dyDescent="0.3">
      <c r="A56" s="41" t="s">
        <v>48</v>
      </c>
      <c r="B56" s="40"/>
      <c r="C56" s="10"/>
      <c r="D56" s="69"/>
      <c r="E56" s="42">
        <f t="shared" si="2"/>
        <v>0</v>
      </c>
      <c r="F56" s="43">
        <v>600</v>
      </c>
      <c r="G56" s="42">
        <f t="shared" si="3"/>
        <v>0</v>
      </c>
      <c r="H56" s="19"/>
    </row>
    <row r="57" spans="1:8" x14ac:dyDescent="0.3">
      <c r="A57" s="41" t="s">
        <v>70</v>
      </c>
      <c r="B57" s="40"/>
      <c r="C57" s="10"/>
      <c r="D57" s="69"/>
      <c r="E57" s="42">
        <f t="shared" si="2"/>
        <v>0</v>
      </c>
      <c r="F57" s="43">
        <v>101</v>
      </c>
      <c r="G57" s="42">
        <f t="shared" si="3"/>
        <v>0</v>
      </c>
      <c r="H57" s="19"/>
    </row>
    <row r="58" spans="1:8" x14ac:dyDescent="0.3">
      <c r="A58" s="41" t="s">
        <v>54</v>
      </c>
      <c r="B58" s="40"/>
      <c r="C58" s="10"/>
      <c r="D58" s="69"/>
      <c r="E58" s="42">
        <f t="shared" si="2"/>
        <v>0</v>
      </c>
      <c r="F58" s="43">
        <v>300</v>
      </c>
      <c r="G58" s="42">
        <f t="shared" si="3"/>
        <v>0</v>
      </c>
      <c r="H58" s="19"/>
    </row>
    <row r="59" spans="1:8" x14ac:dyDescent="0.3">
      <c r="A59" s="41" t="s">
        <v>88</v>
      </c>
      <c r="B59" s="40"/>
      <c r="C59" s="10"/>
      <c r="D59" s="69"/>
      <c r="E59" s="42">
        <f t="shared" si="2"/>
        <v>0</v>
      </c>
      <c r="F59" s="43">
        <v>100</v>
      </c>
      <c r="G59" s="42">
        <f t="shared" si="3"/>
        <v>0</v>
      </c>
      <c r="H59" s="19"/>
    </row>
    <row r="60" spans="1:8" x14ac:dyDescent="0.3">
      <c r="A60" s="41" t="s">
        <v>82</v>
      </c>
      <c r="B60" s="40"/>
      <c r="C60" s="10"/>
      <c r="D60" s="69"/>
      <c r="E60" s="42">
        <f t="shared" si="2"/>
        <v>0</v>
      </c>
      <c r="F60" s="43">
        <v>100</v>
      </c>
      <c r="G60" s="42">
        <f t="shared" si="3"/>
        <v>0</v>
      </c>
      <c r="H60" s="19"/>
    </row>
    <row r="61" spans="1:8" x14ac:dyDescent="0.3">
      <c r="A61" s="41" t="s">
        <v>84</v>
      </c>
      <c r="B61" s="40"/>
      <c r="C61" s="10"/>
      <c r="D61" s="69"/>
      <c r="E61" s="42">
        <f t="shared" si="2"/>
        <v>0</v>
      </c>
      <c r="F61" s="43">
        <v>100</v>
      </c>
      <c r="G61" s="42">
        <f t="shared" si="3"/>
        <v>0</v>
      </c>
      <c r="H61" s="19"/>
    </row>
    <row r="62" spans="1:8" x14ac:dyDescent="0.3">
      <c r="A62" s="41" t="s">
        <v>81</v>
      </c>
      <c r="B62" s="40"/>
      <c r="C62" s="10"/>
      <c r="D62" s="69"/>
      <c r="E62" s="42">
        <f t="shared" si="2"/>
        <v>0</v>
      </c>
      <c r="F62" s="43">
        <v>100</v>
      </c>
      <c r="G62" s="42">
        <f t="shared" si="3"/>
        <v>0</v>
      </c>
      <c r="H62" s="19"/>
    </row>
    <row r="63" spans="1:8" x14ac:dyDescent="0.3">
      <c r="A63" s="41" t="s">
        <v>80</v>
      </c>
      <c r="B63" s="40"/>
      <c r="C63" s="10"/>
      <c r="D63" s="69"/>
      <c r="E63" s="42">
        <f t="shared" si="2"/>
        <v>0</v>
      </c>
      <c r="F63" s="43">
        <v>100</v>
      </c>
      <c r="G63" s="42">
        <f t="shared" si="3"/>
        <v>0</v>
      </c>
      <c r="H63" s="19"/>
    </row>
    <row r="64" spans="1:8" x14ac:dyDescent="0.3">
      <c r="A64" s="41"/>
      <c r="B64" s="41"/>
      <c r="C64" s="42" t="s">
        <v>188</v>
      </c>
      <c r="D64" s="51">
        <f>SUM(D28:D63)/(63-28)</f>
        <v>0</v>
      </c>
      <c r="E64" s="42"/>
      <c r="F64" s="43"/>
      <c r="G64" s="42"/>
      <c r="H64" s="19"/>
    </row>
    <row r="65" spans="1:8" x14ac:dyDescent="0.3">
      <c r="A65" s="41" t="s">
        <v>169</v>
      </c>
      <c r="B65" s="40"/>
      <c r="C65" s="10"/>
      <c r="D65" s="69"/>
      <c r="E65" s="42">
        <f t="shared" si="2"/>
        <v>0</v>
      </c>
      <c r="F65" s="43">
        <v>10</v>
      </c>
      <c r="G65" s="42">
        <f t="shared" si="3"/>
        <v>0</v>
      </c>
      <c r="H65" s="19"/>
    </row>
    <row r="66" spans="1:8" x14ac:dyDescent="0.3">
      <c r="A66" s="41"/>
      <c r="B66" s="41"/>
      <c r="C66" s="42" t="s">
        <v>188</v>
      </c>
      <c r="D66" s="51">
        <f>D65</f>
        <v>0</v>
      </c>
      <c r="E66" s="42"/>
      <c r="F66" s="43"/>
      <c r="G66" s="42"/>
      <c r="H66" s="19"/>
    </row>
    <row r="67" spans="1:8" x14ac:dyDescent="0.3">
      <c r="A67" s="41" t="s">
        <v>178</v>
      </c>
      <c r="B67" s="40"/>
      <c r="C67" s="10"/>
      <c r="D67" s="69"/>
      <c r="E67" s="42">
        <f t="shared" si="2"/>
        <v>0</v>
      </c>
      <c r="F67" s="43">
        <v>10</v>
      </c>
      <c r="G67" s="42">
        <f t="shared" si="3"/>
        <v>0</v>
      </c>
      <c r="H67" s="19"/>
    </row>
    <row r="68" spans="1:8" x14ac:dyDescent="0.3">
      <c r="A68" s="41" t="s">
        <v>170</v>
      </c>
      <c r="B68" s="40"/>
      <c r="C68" s="10"/>
      <c r="D68" s="69"/>
      <c r="E68" s="42">
        <f t="shared" si="2"/>
        <v>0</v>
      </c>
      <c r="F68" s="43">
        <v>10</v>
      </c>
      <c r="G68" s="42">
        <f t="shared" si="3"/>
        <v>0</v>
      </c>
      <c r="H68" s="19"/>
    </row>
    <row r="69" spans="1:8" x14ac:dyDescent="0.3">
      <c r="A69" s="41" t="s">
        <v>123</v>
      </c>
      <c r="B69" s="40"/>
      <c r="C69" s="10"/>
      <c r="D69" s="69"/>
      <c r="E69" s="42">
        <f t="shared" si="2"/>
        <v>0</v>
      </c>
      <c r="F69" s="43">
        <v>20</v>
      </c>
      <c r="G69" s="42">
        <f t="shared" si="3"/>
        <v>0</v>
      </c>
      <c r="H69" s="19"/>
    </row>
    <row r="70" spans="1:8" x14ac:dyDescent="0.3">
      <c r="A70" s="41" t="s">
        <v>108</v>
      </c>
      <c r="B70" s="40"/>
      <c r="C70" s="10"/>
      <c r="D70" s="69"/>
      <c r="E70" s="42">
        <f t="shared" si="2"/>
        <v>0</v>
      </c>
      <c r="F70" s="43">
        <v>30</v>
      </c>
      <c r="G70" s="42">
        <f t="shared" si="3"/>
        <v>0</v>
      </c>
      <c r="H70" s="19"/>
    </row>
    <row r="71" spans="1:8" x14ac:dyDescent="0.3">
      <c r="A71" s="41" t="s">
        <v>177</v>
      </c>
      <c r="B71" s="40"/>
      <c r="C71" s="10"/>
      <c r="D71" s="69"/>
      <c r="E71" s="42">
        <f t="shared" si="2"/>
        <v>0</v>
      </c>
      <c r="F71" s="43">
        <v>10</v>
      </c>
      <c r="G71" s="42">
        <f t="shared" si="3"/>
        <v>0</v>
      </c>
      <c r="H71" s="19"/>
    </row>
    <row r="72" spans="1:8" x14ac:dyDescent="0.3">
      <c r="A72" s="41"/>
      <c r="B72" s="41"/>
      <c r="C72" s="42" t="s">
        <v>188</v>
      </c>
      <c r="D72" s="51">
        <f>SUM(D67:D71)/5</f>
        <v>0</v>
      </c>
      <c r="E72" s="42"/>
      <c r="F72" s="43"/>
      <c r="G72" s="42"/>
      <c r="H72" s="19"/>
    </row>
    <row r="73" spans="1:8" x14ac:dyDescent="0.3">
      <c r="A73" s="41" t="s">
        <v>127</v>
      </c>
      <c r="B73" s="40"/>
      <c r="C73" s="10"/>
      <c r="D73" s="69"/>
      <c r="E73" s="42">
        <f t="shared" si="2"/>
        <v>0</v>
      </c>
      <c r="F73" s="43">
        <v>20</v>
      </c>
      <c r="G73" s="42">
        <f t="shared" si="3"/>
        <v>0</v>
      </c>
      <c r="H73" s="19"/>
    </row>
    <row r="74" spans="1:8" x14ac:dyDescent="0.3">
      <c r="A74" s="41" t="s">
        <v>165</v>
      </c>
      <c r="B74" s="40"/>
      <c r="C74" s="10"/>
      <c r="D74" s="69"/>
      <c r="E74" s="42">
        <f t="shared" ref="E74:E111" si="4">C74-(C74*D74)</f>
        <v>0</v>
      </c>
      <c r="F74" s="43">
        <v>5</v>
      </c>
      <c r="G74" s="42">
        <f t="shared" ref="G74:G111" si="5">E74*F74</f>
        <v>0</v>
      </c>
      <c r="H74" s="19"/>
    </row>
    <row r="75" spans="1:8" x14ac:dyDescent="0.3">
      <c r="A75" s="41" t="s">
        <v>166</v>
      </c>
      <c r="B75" s="40"/>
      <c r="C75" s="10"/>
      <c r="D75" s="69"/>
      <c r="E75" s="42">
        <f t="shared" si="4"/>
        <v>0</v>
      </c>
      <c r="F75" s="43">
        <v>10</v>
      </c>
      <c r="G75" s="42">
        <f t="shared" si="5"/>
        <v>0</v>
      </c>
      <c r="H75" s="19"/>
    </row>
    <row r="76" spans="1:8" x14ac:dyDescent="0.3">
      <c r="A76" s="41" t="s">
        <v>163</v>
      </c>
      <c r="B76" s="40"/>
      <c r="C76" s="10"/>
      <c r="D76" s="69"/>
      <c r="E76" s="42">
        <f t="shared" si="4"/>
        <v>0</v>
      </c>
      <c r="F76" s="43">
        <v>10</v>
      </c>
      <c r="G76" s="42">
        <f t="shared" si="5"/>
        <v>0</v>
      </c>
      <c r="H76" s="19"/>
    </row>
    <row r="77" spans="1:8" x14ac:dyDescent="0.3">
      <c r="A77" s="41" t="s">
        <v>124</v>
      </c>
      <c r="B77" s="40"/>
      <c r="C77" s="10"/>
      <c r="D77" s="69"/>
      <c r="E77" s="42">
        <f t="shared" si="4"/>
        <v>0</v>
      </c>
      <c r="F77" s="43">
        <v>20</v>
      </c>
      <c r="G77" s="42">
        <f t="shared" si="5"/>
        <v>0</v>
      </c>
      <c r="H77" s="19"/>
    </row>
    <row r="78" spans="1:8" x14ac:dyDescent="0.3">
      <c r="A78" s="41" t="s">
        <v>124</v>
      </c>
      <c r="B78" s="40"/>
      <c r="C78" s="10"/>
      <c r="D78" s="69"/>
      <c r="E78" s="42">
        <f t="shared" si="4"/>
        <v>0</v>
      </c>
      <c r="F78" s="43">
        <v>20</v>
      </c>
      <c r="G78" s="42">
        <f t="shared" si="5"/>
        <v>0</v>
      </c>
      <c r="H78" s="19"/>
    </row>
    <row r="79" spans="1:8" x14ac:dyDescent="0.3">
      <c r="A79" s="41" t="s">
        <v>162</v>
      </c>
      <c r="B79" s="40"/>
      <c r="C79" s="10"/>
      <c r="D79" s="69"/>
      <c r="E79" s="42">
        <f t="shared" si="4"/>
        <v>0</v>
      </c>
      <c r="F79" s="43">
        <v>10</v>
      </c>
      <c r="G79" s="42">
        <f t="shared" si="5"/>
        <v>0</v>
      </c>
      <c r="H79" s="19"/>
    </row>
    <row r="80" spans="1:8" x14ac:dyDescent="0.3">
      <c r="A80" s="41" t="s">
        <v>161</v>
      </c>
      <c r="B80" s="40"/>
      <c r="C80" s="10"/>
      <c r="D80" s="69"/>
      <c r="E80" s="42">
        <f t="shared" si="4"/>
        <v>0</v>
      </c>
      <c r="F80" s="43">
        <v>10</v>
      </c>
      <c r="G80" s="42">
        <f t="shared" si="5"/>
        <v>0</v>
      </c>
      <c r="H80" s="19"/>
    </row>
    <row r="81" spans="1:8" x14ac:dyDescent="0.3">
      <c r="A81" s="41" t="s">
        <v>164</v>
      </c>
      <c r="B81" s="40"/>
      <c r="C81" s="10"/>
      <c r="D81" s="69"/>
      <c r="E81" s="42">
        <f t="shared" si="4"/>
        <v>0</v>
      </c>
      <c r="F81" s="43">
        <v>10</v>
      </c>
      <c r="G81" s="42">
        <f t="shared" si="5"/>
        <v>0</v>
      </c>
      <c r="H81" s="19"/>
    </row>
    <row r="82" spans="1:8" x14ac:dyDescent="0.3">
      <c r="A82" s="41" t="s">
        <v>167</v>
      </c>
      <c r="B82" s="40"/>
      <c r="C82" s="10"/>
      <c r="D82" s="69"/>
      <c r="E82" s="42">
        <f t="shared" si="4"/>
        <v>0</v>
      </c>
      <c r="F82" s="43">
        <v>20</v>
      </c>
      <c r="G82" s="42">
        <f t="shared" si="5"/>
        <v>0</v>
      </c>
      <c r="H82" s="19"/>
    </row>
    <row r="83" spans="1:8" x14ac:dyDescent="0.3">
      <c r="A83" s="41"/>
      <c r="B83" s="41"/>
      <c r="C83" s="42" t="s">
        <v>188</v>
      </c>
      <c r="D83" s="51">
        <f>SUM(D73:D82)/(82-73)</f>
        <v>0</v>
      </c>
      <c r="E83" s="42"/>
      <c r="F83" s="43"/>
      <c r="G83" s="42"/>
      <c r="H83" s="19"/>
    </row>
    <row r="84" spans="1:8" x14ac:dyDescent="0.3">
      <c r="A84" s="41" t="s">
        <v>168</v>
      </c>
      <c r="B84" s="40"/>
      <c r="C84" s="10"/>
      <c r="D84" s="69"/>
      <c r="E84" s="42">
        <f t="shared" si="4"/>
        <v>0</v>
      </c>
      <c r="F84" s="43">
        <v>10</v>
      </c>
      <c r="G84" s="42">
        <f t="shared" si="5"/>
        <v>0</v>
      </c>
      <c r="H84" s="19"/>
    </row>
    <row r="85" spans="1:8" x14ac:dyDescent="0.3">
      <c r="A85" s="41"/>
      <c r="B85" s="41"/>
      <c r="C85" s="42" t="s">
        <v>188</v>
      </c>
      <c r="D85" s="51">
        <f>D84</f>
        <v>0</v>
      </c>
      <c r="E85" s="42"/>
      <c r="F85" s="43"/>
      <c r="G85" s="42"/>
      <c r="H85" s="19"/>
    </row>
    <row r="86" spans="1:8" x14ac:dyDescent="0.3">
      <c r="A86" s="41" t="s">
        <v>83</v>
      </c>
      <c r="B86" s="40"/>
      <c r="C86" s="10"/>
      <c r="D86" s="69"/>
      <c r="E86" s="42">
        <f t="shared" si="4"/>
        <v>0</v>
      </c>
      <c r="F86" s="43">
        <v>100</v>
      </c>
      <c r="G86" s="42">
        <f t="shared" si="5"/>
        <v>0</v>
      </c>
      <c r="H86" s="19"/>
    </row>
    <row r="87" spans="1:8" x14ac:dyDescent="0.3">
      <c r="A87" s="41" t="s">
        <v>79</v>
      </c>
      <c r="B87" s="40"/>
      <c r="C87" s="10"/>
      <c r="D87" s="69"/>
      <c r="E87" s="42">
        <f t="shared" si="4"/>
        <v>0</v>
      </c>
      <c r="F87" s="43">
        <v>100</v>
      </c>
      <c r="G87" s="42">
        <f t="shared" si="5"/>
        <v>0</v>
      </c>
      <c r="H87" s="19"/>
    </row>
    <row r="88" spans="1:8" x14ac:dyDescent="0.3">
      <c r="A88" s="41" t="s">
        <v>122</v>
      </c>
      <c r="B88" s="40"/>
      <c r="C88" s="10"/>
      <c r="D88" s="69"/>
      <c r="E88" s="42">
        <f t="shared" si="4"/>
        <v>0</v>
      </c>
      <c r="F88" s="43">
        <v>20</v>
      </c>
      <c r="G88" s="42">
        <f t="shared" si="5"/>
        <v>0</v>
      </c>
      <c r="H88" s="19"/>
    </row>
    <row r="89" spans="1:8" x14ac:dyDescent="0.3">
      <c r="A89" s="41"/>
      <c r="B89" s="41"/>
      <c r="C89" s="42" t="s">
        <v>188</v>
      </c>
      <c r="D89" s="51">
        <f>SUM(D86:D88)/3</f>
        <v>0</v>
      </c>
      <c r="E89" s="42"/>
      <c r="F89" s="43"/>
      <c r="G89" s="42"/>
      <c r="H89" s="19"/>
    </row>
    <row r="90" spans="1:8" x14ac:dyDescent="0.3">
      <c r="A90" s="41" t="s">
        <v>118</v>
      </c>
      <c r="B90" s="40"/>
      <c r="C90" s="10"/>
      <c r="D90" s="69"/>
      <c r="E90" s="42">
        <f t="shared" si="4"/>
        <v>0</v>
      </c>
      <c r="F90" s="43">
        <v>25</v>
      </c>
      <c r="G90" s="42">
        <f t="shared" si="5"/>
        <v>0</v>
      </c>
      <c r="H90" s="19"/>
    </row>
    <row r="91" spans="1:8" x14ac:dyDescent="0.3">
      <c r="A91" s="41"/>
      <c r="B91" s="41"/>
      <c r="C91" s="42" t="s">
        <v>188</v>
      </c>
      <c r="D91" s="51">
        <f>D90</f>
        <v>0</v>
      </c>
      <c r="E91" s="42"/>
      <c r="F91" s="43"/>
      <c r="G91" s="42"/>
      <c r="H91" s="19"/>
    </row>
    <row r="92" spans="1:8" x14ac:dyDescent="0.3">
      <c r="A92" s="41" t="s">
        <v>98</v>
      </c>
      <c r="B92" s="40"/>
      <c r="C92" s="10"/>
      <c r="D92" s="69"/>
      <c r="E92" s="42">
        <f t="shared" si="4"/>
        <v>0</v>
      </c>
      <c r="F92" s="43">
        <v>60</v>
      </c>
      <c r="G92" s="42">
        <f t="shared" si="5"/>
        <v>0</v>
      </c>
      <c r="H92" s="19"/>
    </row>
    <row r="93" spans="1:8" x14ac:dyDescent="0.3">
      <c r="A93" s="41" t="s">
        <v>103</v>
      </c>
      <c r="B93" s="40"/>
      <c r="C93" s="10"/>
      <c r="D93" s="69"/>
      <c r="E93" s="42">
        <f t="shared" si="4"/>
        <v>0</v>
      </c>
      <c r="F93" s="43">
        <v>42</v>
      </c>
      <c r="G93" s="42">
        <f t="shared" si="5"/>
        <v>0</v>
      </c>
      <c r="H93" s="19"/>
    </row>
    <row r="94" spans="1:8" x14ac:dyDescent="0.3">
      <c r="A94" s="41" t="s">
        <v>91</v>
      </c>
      <c r="B94" s="40"/>
      <c r="C94" s="10"/>
      <c r="D94" s="69"/>
      <c r="E94" s="42">
        <f t="shared" si="4"/>
        <v>0</v>
      </c>
      <c r="F94" s="43">
        <v>95</v>
      </c>
      <c r="G94" s="42">
        <f t="shared" si="5"/>
        <v>0</v>
      </c>
      <c r="H94" s="19"/>
    </row>
    <row r="95" spans="1:8" x14ac:dyDescent="0.3">
      <c r="A95" s="41" t="s">
        <v>113</v>
      </c>
      <c r="B95" s="40"/>
      <c r="C95" s="10"/>
      <c r="D95" s="69"/>
      <c r="E95" s="42">
        <f t="shared" si="4"/>
        <v>0</v>
      </c>
      <c r="F95" s="43">
        <v>26</v>
      </c>
      <c r="G95" s="42">
        <f t="shared" si="5"/>
        <v>0</v>
      </c>
      <c r="H95" s="19"/>
    </row>
    <row r="96" spans="1:8" x14ac:dyDescent="0.3">
      <c r="A96" s="41" t="s">
        <v>112</v>
      </c>
      <c r="B96" s="40"/>
      <c r="C96" s="10"/>
      <c r="D96" s="69"/>
      <c r="E96" s="42">
        <f t="shared" si="4"/>
        <v>0</v>
      </c>
      <c r="F96" s="43">
        <v>26</v>
      </c>
      <c r="G96" s="42">
        <f t="shared" si="5"/>
        <v>0</v>
      </c>
      <c r="H96" s="19"/>
    </row>
    <row r="97" spans="1:8" x14ac:dyDescent="0.3">
      <c r="A97" s="41"/>
      <c r="B97" s="41"/>
      <c r="C97" s="42" t="s">
        <v>188</v>
      </c>
      <c r="D97" s="51">
        <f>SUM(D92:D96)/5</f>
        <v>0</v>
      </c>
      <c r="E97" s="42"/>
      <c r="F97" s="43"/>
      <c r="G97" s="42"/>
      <c r="H97" s="19"/>
    </row>
    <row r="98" spans="1:8" x14ac:dyDescent="0.3">
      <c r="A98" s="41" t="s">
        <v>116</v>
      </c>
      <c r="B98" s="40"/>
      <c r="C98" s="10"/>
      <c r="D98" s="69"/>
      <c r="E98" s="42">
        <f t="shared" si="4"/>
        <v>0</v>
      </c>
      <c r="F98" s="43">
        <v>25</v>
      </c>
      <c r="G98" s="42">
        <f t="shared" si="5"/>
        <v>0</v>
      </c>
      <c r="H98" s="19"/>
    </row>
    <row r="99" spans="1:8" x14ac:dyDescent="0.3">
      <c r="A99" s="41" t="s">
        <v>101</v>
      </c>
      <c r="B99" s="40"/>
      <c r="C99" s="10"/>
      <c r="D99" s="69"/>
      <c r="E99" s="42">
        <f t="shared" si="4"/>
        <v>0</v>
      </c>
      <c r="F99" s="43">
        <v>49</v>
      </c>
      <c r="G99" s="42">
        <f t="shared" si="5"/>
        <v>0</v>
      </c>
      <c r="H99" s="19"/>
    </row>
    <row r="100" spans="1:8" x14ac:dyDescent="0.3">
      <c r="A100" s="41" t="s">
        <v>105</v>
      </c>
      <c r="B100" s="40"/>
      <c r="C100" s="10"/>
      <c r="D100" s="69"/>
      <c r="E100" s="42">
        <f t="shared" si="4"/>
        <v>0</v>
      </c>
      <c r="F100" s="43">
        <v>39</v>
      </c>
      <c r="G100" s="42">
        <f t="shared" si="5"/>
        <v>0</v>
      </c>
      <c r="H100" s="19"/>
    </row>
    <row r="101" spans="1:8" x14ac:dyDescent="0.3">
      <c r="A101" s="41" t="s">
        <v>126</v>
      </c>
      <c r="B101" s="40"/>
      <c r="C101" s="10"/>
      <c r="D101" s="69"/>
      <c r="E101" s="42">
        <f t="shared" si="4"/>
        <v>0</v>
      </c>
      <c r="F101" s="43">
        <v>20</v>
      </c>
      <c r="G101" s="42">
        <f t="shared" si="5"/>
        <v>0</v>
      </c>
      <c r="H101" s="19"/>
    </row>
    <row r="102" spans="1:8" x14ac:dyDescent="0.3">
      <c r="A102" s="41" t="s">
        <v>114</v>
      </c>
      <c r="B102" s="40"/>
      <c r="C102" s="10"/>
      <c r="D102" s="69"/>
      <c r="E102" s="42">
        <f t="shared" si="4"/>
        <v>0</v>
      </c>
      <c r="F102" s="43">
        <v>26</v>
      </c>
      <c r="G102" s="42">
        <f t="shared" si="5"/>
        <v>0</v>
      </c>
      <c r="H102" s="19"/>
    </row>
    <row r="103" spans="1:8" x14ac:dyDescent="0.3">
      <c r="A103" s="41" t="s">
        <v>121</v>
      </c>
      <c r="B103" s="40"/>
      <c r="C103" s="10"/>
      <c r="D103" s="69"/>
      <c r="E103" s="42">
        <f t="shared" si="4"/>
        <v>0</v>
      </c>
      <c r="F103" s="43">
        <v>22</v>
      </c>
      <c r="G103" s="42">
        <f t="shared" si="5"/>
        <v>0</v>
      </c>
      <c r="H103" s="19"/>
    </row>
    <row r="104" spans="1:8" x14ac:dyDescent="0.3">
      <c r="A104" s="41" t="s">
        <v>154</v>
      </c>
      <c r="B104" s="40"/>
      <c r="C104" s="10"/>
      <c r="D104" s="69"/>
      <c r="E104" s="42">
        <f t="shared" si="4"/>
        <v>0</v>
      </c>
      <c r="F104" s="43">
        <v>50</v>
      </c>
      <c r="G104" s="42">
        <f t="shared" si="5"/>
        <v>0</v>
      </c>
      <c r="H104" s="19"/>
    </row>
    <row r="105" spans="1:8" x14ac:dyDescent="0.3">
      <c r="A105" s="41" t="s">
        <v>157</v>
      </c>
      <c r="B105" s="40"/>
      <c r="C105" s="10"/>
      <c r="D105" s="69"/>
      <c r="E105" s="42">
        <f t="shared" si="4"/>
        <v>0</v>
      </c>
      <c r="F105" s="43">
        <v>50</v>
      </c>
      <c r="G105" s="42">
        <f t="shared" si="5"/>
        <v>0</v>
      </c>
      <c r="H105" s="19"/>
    </row>
    <row r="106" spans="1:8" x14ac:dyDescent="0.3">
      <c r="A106" s="41" t="s">
        <v>153</v>
      </c>
      <c r="B106" s="40"/>
      <c r="C106" s="10"/>
      <c r="D106" s="69"/>
      <c r="E106" s="42">
        <f t="shared" si="4"/>
        <v>0</v>
      </c>
      <c r="F106" s="43">
        <v>50</v>
      </c>
      <c r="G106" s="42">
        <f t="shared" si="5"/>
        <v>0</v>
      </c>
      <c r="H106" s="19"/>
    </row>
    <row r="107" spans="1:8" x14ac:dyDescent="0.3">
      <c r="A107" s="41" t="s">
        <v>155</v>
      </c>
      <c r="B107" s="40"/>
      <c r="C107" s="10"/>
      <c r="D107" s="69"/>
      <c r="E107" s="42">
        <f t="shared" si="4"/>
        <v>0</v>
      </c>
      <c r="F107" s="43">
        <v>50</v>
      </c>
      <c r="G107" s="42">
        <f t="shared" si="5"/>
        <v>0</v>
      </c>
      <c r="H107" s="19"/>
    </row>
    <row r="108" spans="1:8" x14ac:dyDescent="0.3">
      <c r="A108" s="41" t="s">
        <v>156</v>
      </c>
      <c r="B108" s="40"/>
      <c r="C108" s="10"/>
      <c r="D108" s="69"/>
      <c r="E108" s="42">
        <f t="shared" si="4"/>
        <v>0</v>
      </c>
      <c r="F108" s="43">
        <v>50</v>
      </c>
      <c r="G108" s="42">
        <f t="shared" si="5"/>
        <v>0</v>
      </c>
      <c r="H108" s="19"/>
    </row>
    <row r="109" spans="1:8" x14ac:dyDescent="0.3">
      <c r="A109" s="41"/>
      <c r="B109" s="41"/>
      <c r="C109" s="42" t="s">
        <v>188</v>
      </c>
      <c r="D109" s="51">
        <f>SUM(D99:D108)/(108-99)</f>
        <v>0</v>
      </c>
      <c r="E109" s="42"/>
      <c r="F109" s="43"/>
      <c r="G109" s="42"/>
      <c r="H109" s="19"/>
    </row>
    <row r="110" spans="1:8" x14ac:dyDescent="0.3">
      <c r="A110" s="41" t="s">
        <v>150</v>
      </c>
      <c r="B110" s="40"/>
      <c r="C110" s="10"/>
      <c r="D110" s="69"/>
      <c r="E110" s="42">
        <f t="shared" si="4"/>
        <v>0</v>
      </c>
      <c r="F110" s="43">
        <v>50</v>
      </c>
      <c r="G110" s="42">
        <f t="shared" si="5"/>
        <v>0</v>
      </c>
      <c r="H110" s="19"/>
    </row>
    <row r="111" spans="1:8" x14ac:dyDescent="0.3">
      <c r="A111" s="41" t="s">
        <v>152</v>
      </c>
      <c r="B111" s="40"/>
      <c r="C111" s="10"/>
      <c r="D111" s="69"/>
      <c r="E111" s="42">
        <f t="shared" si="4"/>
        <v>0</v>
      </c>
      <c r="F111" s="43">
        <v>50</v>
      </c>
      <c r="G111" s="42">
        <f t="shared" si="5"/>
        <v>0</v>
      </c>
      <c r="H111" s="19"/>
    </row>
    <row r="112" spans="1:8" x14ac:dyDescent="0.3">
      <c r="A112" s="41" t="s">
        <v>151</v>
      </c>
      <c r="B112" s="40"/>
      <c r="C112" s="10"/>
      <c r="D112" s="69"/>
      <c r="E112" s="42">
        <f t="shared" ref="E112:E137" si="6">C112-(C112*D112)</f>
        <v>0</v>
      </c>
      <c r="F112" s="43">
        <v>50</v>
      </c>
      <c r="G112" s="42">
        <f t="shared" ref="G112:G138" si="7">E112*F112</f>
        <v>0</v>
      </c>
      <c r="H112" s="19"/>
    </row>
    <row r="113" spans="1:8" x14ac:dyDescent="0.3">
      <c r="A113" s="41" t="s">
        <v>149</v>
      </c>
      <c r="B113" s="40"/>
      <c r="C113" s="10"/>
      <c r="D113" s="69"/>
      <c r="E113" s="42">
        <f t="shared" si="6"/>
        <v>0</v>
      </c>
      <c r="F113" s="43">
        <v>50</v>
      </c>
      <c r="G113" s="42">
        <f t="shared" si="7"/>
        <v>0</v>
      </c>
      <c r="H113" s="19"/>
    </row>
    <row r="114" spans="1:8" x14ac:dyDescent="0.3">
      <c r="A114" s="41"/>
      <c r="B114" s="41"/>
      <c r="C114" s="42" t="s">
        <v>188</v>
      </c>
      <c r="D114" s="51">
        <f>SUM(D110:D113)/4</f>
        <v>0</v>
      </c>
      <c r="E114" s="42"/>
      <c r="F114" s="43"/>
      <c r="G114" s="42"/>
      <c r="H114" s="19"/>
    </row>
    <row r="115" spans="1:8" x14ac:dyDescent="0.3">
      <c r="A115" s="41" t="s">
        <v>158</v>
      </c>
      <c r="B115" s="40"/>
      <c r="C115" s="10"/>
      <c r="D115" s="69"/>
      <c r="E115" s="42">
        <f t="shared" si="6"/>
        <v>0</v>
      </c>
      <c r="F115" s="43">
        <v>50</v>
      </c>
      <c r="G115" s="42">
        <f t="shared" si="7"/>
        <v>0</v>
      </c>
      <c r="H115" s="19"/>
    </row>
    <row r="116" spans="1:8" x14ac:dyDescent="0.3">
      <c r="A116" s="41"/>
      <c r="B116" s="41"/>
      <c r="C116" s="42" t="s">
        <v>188</v>
      </c>
      <c r="D116" s="51">
        <f>D115</f>
        <v>0</v>
      </c>
      <c r="E116" s="42"/>
      <c r="F116" s="43"/>
      <c r="G116" s="42"/>
      <c r="H116" s="19"/>
    </row>
    <row r="117" spans="1:8" x14ac:dyDescent="0.3">
      <c r="A117" s="41" t="s">
        <v>159</v>
      </c>
      <c r="B117" s="40"/>
      <c r="C117" s="10"/>
      <c r="D117" s="69"/>
      <c r="E117" s="42">
        <f t="shared" si="6"/>
        <v>0</v>
      </c>
      <c r="F117" s="43">
        <v>50</v>
      </c>
      <c r="G117" s="42">
        <f t="shared" si="7"/>
        <v>0</v>
      </c>
      <c r="H117" s="19"/>
    </row>
    <row r="118" spans="1:8" x14ac:dyDescent="0.3">
      <c r="A118" s="41" t="s">
        <v>130</v>
      </c>
      <c r="B118" s="40"/>
      <c r="C118" s="10"/>
      <c r="D118" s="69"/>
      <c r="E118" s="42">
        <f t="shared" si="6"/>
        <v>0</v>
      </c>
      <c r="F118" s="43">
        <v>16</v>
      </c>
      <c r="G118" s="42">
        <f t="shared" si="7"/>
        <v>0</v>
      </c>
      <c r="H118" s="19"/>
    </row>
    <row r="119" spans="1:8" x14ac:dyDescent="0.3">
      <c r="A119" s="41" t="s">
        <v>160</v>
      </c>
      <c r="B119" s="40"/>
      <c r="C119" s="10"/>
      <c r="D119" s="69"/>
      <c r="E119" s="42">
        <f t="shared" si="6"/>
        <v>0</v>
      </c>
      <c r="F119" s="43">
        <v>50</v>
      </c>
      <c r="G119" s="42">
        <f t="shared" si="7"/>
        <v>0</v>
      </c>
      <c r="H119" s="19"/>
    </row>
    <row r="120" spans="1:8" x14ac:dyDescent="0.3">
      <c r="A120" s="41" t="s">
        <v>96</v>
      </c>
      <c r="B120" s="44"/>
      <c r="C120" s="10"/>
      <c r="D120" s="69"/>
      <c r="E120" s="42">
        <f t="shared" si="6"/>
        <v>0</v>
      </c>
      <c r="F120" s="43">
        <v>62</v>
      </c>
      <c r="G120" s="42">
        <f t="shared" si="7"/>
        <v>0</v>
      </c>
      <c r="H120" s="19"/>
    </row>
    <row r="121" spans="1:8" x14ac:dyDescent="0.3">
      <c r="A121" s="41"/>
      <c r="B121" s="70"/>
      <c r="C121" s="42" t="s">
        <v>188</v>
      </c>
      <c r="D121" s="51">
        <f>SUM(D117:D120)/4</f>
        <v>0</v>
      </c>
      <c r="E121" s="42"/>
      <c r="F121" s="43"/>
      <c r="G121" s="42"/>
      <c r="H121" s="19"/>
    </row>
    <row r="122" spans="1:8" x14ac:dyDescent="0.3">
      <c r="A122" s="41" t="s">
        <v>92</v>
      </c>
      <c r="B122" s="40"/>
      <c r="C122" s="10"/>
      <c r="D122" s="52"/>
      <c r="E122" s="42">
        <f t="shared" si="6"/>
        <v>0</v>
      </c>
      <c r="F122" s="43">
        <v>76</v>
      </c>
      <c r="G122" s="42">
        <f t="shared" si="7"/>
        <v>0</v>
      </c>
      <c r="H122" s="19"/>
    </row>
    <row r="123" spans="1:8" x14ac:dyDescent="0.3">
      <c r="A123" s="41"/>
      <c r="B123" s="41"/>
      <c r="C123" s="42" t="s">
        <v>188</v>
      </c>
      <c r="D123" s="51">
        <f>D122</f>
        <v>0</v>
      </c>
      <c r="E123" s="42"/>
      <c r="F123" s="43"/>
      <c r="G123" s="42"/>
      <c r="H123" s="19"/>
    </row>
    <row r="124" spans="1:8" x14ac:dyDescent="0.3">
      <c r="A124" s="41" t="s">
        <v>147</v>
      </c>
      <c r="B124" s="40"/>
      <c r="C124" s="10"/>
      <c r="D124" s="52"/>
      <c r="E124" s="42">
        <f t="shared" si="6"/>
        <v>0</v>
      </c>
      <c r="F124" s="43">
        <v>50</v>
      </c>
      <c r="G124" s="42">
        <f t="shared" si="7"/>
        <v>0</v>
      </c>
      <c r="H124" s="19"/>
    </row>
    <row r="125" spans="1:8" x14ac:dyDescent="0.3">
      <c r="A125" s="41" t="s">
        <v>148</v>
      </c>
      <c r="B125" s="40"/>
      <c r="C125" s="10"/>
      <c r="D125" s="52"/>
      <c r="E125" s="42">
        <f t="shared" si="6"/>
        <v>0</v>
      </c>
      <c r="F125" s="43">
        <v>50</v>
      </c>
      <c r="G125" s="42">
        <f t="shared" si="7"/>
        <v>0</v>
      </c>
      <c r="H125" s="19"/>
    </row>
    <row r="126" spans="1:8" x14ac:dyDescent="0.3">
      <c r="A126" s="41"/>
      <c r="B126" s="41"/>
      <c r="C126" s="42" t="s">
        <v>188</v>
      </c>
      <c r="D126" s="51">
        <f>SUM(D124:D125)/2</f>
        <v>0</v>
      </c>
      <c r="E126" s="42"/>
      <c r="F126" s="43"/>
      <c r="G126" s="42"/>
      <c r="H126" s="19"/>
    </row>
    <row r="127" spans="1:8" x14ac:dyDescent="0.3">
      <c r="A127" s="41" t="s">
        <v>129</v>
      </c>
      <c r="B127" s="40"/>
      <c r="C127" s="10"/>
      <c r="D127" s="69"/>
      <c r="E127" s="42">
        <f t="shared" si="6"/>
        <v>0</v>
      </c>
      <c r="F127" s="43">
        <v>17</v>
      </c>
      <c r="G127" s="42">
        <f t="shared" si="7"/>
        <v>0</v>
      </c>
      <c r="H127" s="19"/>
    </row>
    <row r="128" spans="1:8" x14ac:dyDescent="0.3">
      <c r="A128" s="41" t="s">
        <v>120</v>
      </c>
      <c r="B128" s="40"/>
      <c r="C128" s="10"/>
      <c r="D128" s="69"/>
      <c r="E128" s="42">
        <f t="shared" si="6"/>
        <v>0</v>
      </c>
      <c r="F128" s="43">
        <v>22</v>
      </c>
      <c r="G128" s="42">
        <f t="shared" si="7"/>
        <v>0</v>
      </c>
      <c r="H128" s="19"/>
    </row>
    <row r="129" spans="1:8" x14ac:dyDescent="0.3">
      <c r="A129" s="41" t="s">
        <v>119</v>
      </c>
      <c r="B129" s="40"/>
      <c r="C129" s="10"/>
      <c r="D129" s="69"/>
      <c r="E129" s="42">
        <f t="shared" si="6"/>
        <v>0</v>
      </c>
      <c r="F129" s="43">
        <v>24</v>
      </c>
      <c r="G129" s="42">
        <f t="shared" si="7"/>
        <v>0</v>
      </c>
      <c r="H129" s="19"/>
    </row>
    <row r="130" spans="1:8" x14ac:dyDescent="0.3">
      <c r="A130" s="41" t="s">
        <v>94</v>
      </c>
      <c r="B130" s="40"/>
      <c r="C130" s="10"/>
      <c r="D130" s="69"/>
      <c r="E130" s="42">
        <f t="shared" si="6"/>
        <v>0</v>
      </c>
      <c r="F130" s="43">
        <v>68</v>
      </c>
      <c r="G130" s="42">
        <f t="shared" si="7"/>
        <v>0</v>
      </c>
      <c r="H130" s="19"/>
    </row>
    <row r="131" spans="1:8" x14ac:dyDescent="0.3">
      <c r="A131" s="41" t="s">
        <v>111</v>
      </c>
      <c r="B131" s="40"/>
      <c r="C131" s="10"/>
      <c r="D131" s="69"/>
      <c r="E131" s="42">
        <f t="shared" si="6"/>
        <v>0</v>
      </c>
      <c r="F131" s="43">
        <v>28</v>
      </c>
      <c r="G131" s="42">
        <f t="shared" si="7"/>
        <v>0</v>
      </c>
      <c r="H131" s="19"/>
    </row>
    <row r="132" spans="1:8" x14ac:dyDescent="0.3">
      <c r="A132" s="41" t="s">
        <v>95</v>
      </c>
      <c r="B132" s="40"/>
      <c r="C132" s="10"/>
      <c r="D132" s="69"/>
      <c r="E132" s="42">
        <f t="shared" si="6"/>
        <v>0</v>
      </c>
      <c r="F132" s="43">
        <v>64</v>
      </c>
      <c r="G132" s="42">
        <f t="shared" si="7"/>
        <v>0</v>
      </c>
      <c r="H132" s="19"/>
    </row>
    <row r="133" spans="1:8" x14ac:dyDescent="0.3">
      <c r="A133" s="41" t="s">
        <v>97</v>
      </c>
      <c r="B133" s="40"/>
      <c r="C133" s="10"/>
      <c r="D133" s="69"/>
      <c r="E133" s="42">
        <f t="shared" si="6"/>
        <v>0</v>
      </c>
      <c r="F133" s="43">
        <v>62</v>
      </c>
      <c r="G133" s="42">
        <f t="shared" si="7"/>
        <v>0</v>
      </c>
      <c r="H133" s="19"/>
    </row>
    <row r="134" spans="1:8" x14ac:dyDescent="0.3">
      <c r="A134" s="41" t="s">
        <v>128</v>
      </c>
      <c r="B134" s="40"/>
      <c r="C134" s="10"/>
      <c r="D134" s="69"/>
      <c r="E134" s="42">
        <f t="shared" si="6"/>
        <v>0</v>
      </c>
      <c r="F134" s="43">
        <v>18</v>
      </c>
      <c r="G134" s="42">
        <f t="shared" si="7"/>
        <v>0</v>
      </c>
      <c r="H134" s="19"/>
    </row>
    <row r="135" spans="1:8" x14ac:dyDescent="0.3">
      <c r="A135" s="41" t="s">
        <v>110</v>
      </c>
      <c r="B135" s="40"/>
      <c r="C135" s="10"/>
      <c r="D135" s="69"/>
      <c r="E135" s="42">
        <f t="shared" si="6"/>
        <v>0</v>
      </c>
      <c r="F135" s="43">
        <v>28</v>
      </c>
      <c r="G135" s="42">
        <f t="shared" si="7"/>
        <v>0</v>
      </c>
      <c r="H135" s="19"/>
    </row>
    <row r="136" spans="1:8" x14ac:dyDescent="0.3">
      <c r="A136" s="41"/>
      <c r="B136" s="41"/>
      <c r="C136" s="42" t="s">
        <v>188</v>
      </c>
      <c r="D136" s="51">
        <f>SUM(D127:D135)/(135-127)</f>
        <v>0</v>
      </c>
      <c r="E136" s="42"/>
      <c r="F136" s="43"/>
      <c r="G136" s="42">
        <f t="shared" si="7"/>
        <v>0</v>
      </c>
      <c r="H136" s="19"/>
    </row>
    <row r="137" spans="1:8" x14ac:dyDescent="0.3">
      <c r="A137" s="41" t="s">
        <v>102</v>
      </c>
      <c r="B137" s="40"/>
      <c r="C137" s="10"/>
      <c r="D137" s="69"/>
      <c r="E137" s="42">
        <f t="shared" si="6"/>
        <v>0</v>
      </c>
      <c r="F137" s="43">
        <v>44</v>
      </c>
      <c r="G137" s="42">
        <f t="shared" si="7"/>
        <v>0</v>
      </c>
      <c r="H137" s="19"/>
    </row>
    <row r="138" spans="1:8" x14ac:dyDescent="0.3">
      <c r="A138" s="41"/>
      <c r="B138" s="41"/>
      <c r="C138" s="42" t="s">
        <v>188</v>
      </c>
      <c r="D138" s="51">
        <f>D136</f>
        <v>0</v>
      </c>
      <c r="E138" s="42"/>
      <c r="F138" s="43"/>
      <c r="G138" s="42">
        <f t="shared" si="7"/>
        <v>0</v>
      </c>
      <c r="H138" s="19"/>
    </row>
    <row r="139" spans="1:8" x14ac:dyDescent="0.3">
      <c r="A139" s="78" t="s">
        <v>131</v>
      </c>
      <c r="B139" s="100"/>
      <c r="C139" s="76"/>
      <c r="D139" s="76"/>
      <c r="E139" s="76"/>
      <c r="F139" s="77"/>
      <c r="G139" s="32">
        <f>SUM(G5:G138)</f>
        <v>0</v>
      </c>
      <c r="H139" s="19"/>
    </row>
    <row r="140" spans="1:8" x14ac:dyDescent="0.3">
      <c r="A140" s="31"/>
      <c r="B140" s="31"/>
      <c r="C140" s="31"/>
      <c r="D140" s="31"/>
      <c r="E140" s="31"/>
      <c r="F140" s="31"/>
      <c r="G140" s="31"/>
      <c r="H140" s="20"/>
    </row>
    <row r="141" spans="1:8" x14ac:dyDescent="0.3">
      <c r="A141" s="11" t="s">
        <v>132</v>
      </c>
      <c r="B141" s="11"/>
      <c r="C141" s="97" t="s">
        <v>133</v>
      </c>
      <c r="D141" s="77"/>
      <c r="E141" s="12" t="s">
        <v>134</v>
      </c>
      <c r="F141" s="12" t="s">
        <v>45</v>
      </c>
      <c r="G141" s="13" t="s">
        <v>47</v>
      </c>
      <c r="H141" s="19"/>
    </row>
    <row r="142" spans="1:8" x14ac:dyDescent="0.3">
      <c r="A142" s="46" t="s">
        <v>135</v>
      </c>
      <c r="B142" s="46"/>
      <c r="C142" s="98">
        <v>50000</v>
      </c>
      <c r="D142" s="99"/>
      <c r="E142" s="45">
        <f>'2. Rabatter, påslag, garantitid'!F44</f>
        <v>0</v>
      </c>
      <c r="F142" s="53">
        <f>C142*E142+C142</f>
        <v>50000</v>
      </c>
      <c r="G142" s="47">
        <f>F142</f>
        <v>50000</v>
      </c>
      <c r="H142" s="19"/>
    </row>
    <row r="143" spans="1:8" x14ac:dyDescent="0.3">
      <c r="A143" s="78" t="s">
        <v>136</v>
      </c>
      <c r="B143" s="100"/>
      <c r="C143" s="76"/>
      <c r="D143" s="76"/>
      <c r="E143" s="76"/>
      <c r="F143" s="77"/>
      <c r="G143" s="15">
        <f>SUM(G142:G142)</f>
        <v>50000</v>
      </c>
      <c r="H143" s="19"/>
    </row>
    <row r="144" spans="1:8" x14ac:dyDescent="0.3">
      <c r="A144" s="5"/>
      <c r="B144" s="5"/>
      <c r="C144" s="7"/>
      <c r="D144" s="8"/>
      <c r="E144" s="5"/>
      <c r="F144" s="5"/>
      <c r="G144" s="5"/>
      <c r="H144" s="6"/>
    </row>
    <row r="145" spans="1:8" x14ac:dyDescent="0.3">
      <c r="H145" s="19"/>
    </row>
    <row r="146" spans="1:8" x14ac:dyDescent="0.3">
      <c r="H146" s="19"/>
    </row>
    <row r="147" spans="1:8" x14ac:dyDescent="0.3">
      <c r="H147" s="19"/>
    </row>
    <row r="148" spans="1:8" x14ac:dyDescent="0.3">
      <c r="H148" s="19"/>
    </row>
    <row r="149" spans="1:8" x14ac:dyDescent="0.3">
      <c r="H149" s="19"/>
    </row>
    <row r="150" spans="1:8" ht="21" customHeight="1" x14ac:dyDescent="0.3">
      <c r="H150" s="19"/>
    </row>
    <row r="151" spans="1:8" x14ac:dyDescent="0.3">
      <c r="A151" s="27"/>
      <c r="B151" s="27"/>
      <c r="C151" s="27"/>
      <c r="D151" s="27"/>
      <c r="E151" s="27"/>
      <c r="F151" s="27"/>
      <c r="G151" s="27"/>
      <c r="H151" s="20"/>
    </row>
  </sheetData>
  <sortState xmlns:xlrd2="http://schemas.microsoft.com/office/spreadsheetml/2017/richdata2" ref="A5:G138">
    <sortCondition ref="A5:A138"/>
  </sortState>
  <mergeCells count="4">
    <mergeCell ref="C141:D141"/>
    <mergeCell ref="C142:D142"/>
    <mergeCell ref="A143:F143"/>
    <mergeCell ref="A139:F13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23BDF-3929-4972-AE2B-F52D94E65F59}">
  <dimension ref="A4:I11"/>
  <sheetViews>
    <sheetView tabSelected="1" workbookViewId="0">
      <selection activeCell="E5" sqref="E5"/>
    </sheetView>
  </sheetViews>
  <sheetFormatPr baseColWidth="10" defaultRowHeight="14.4" x14ac:dyDescent="0.3"/>
  <cols>
    <col min="7" max="7" width="22.33203125" customWidth="1"/>
  </cols>
  <sheetData>
    <row r="4" spans="1:9" x14ac:dyDescent="0.3">
      <c r="A4" s="75" t="s">
        <v>137</v>
      </c>
      <c r="B4" s="76"/>
      <c r="C4" s="76"/>
      <c r="D4" s="77"/>
      <c r="E4" s="12" t="s">
        <v>45</v>
      </c>
      <c r="F4" s="12" t="s">
        <v>138</v>
      </c>
      <c r="G4" s="13" t="s">
        <v>47</v>
      </c>
    </row>
    <row r="5" spans="1:9" x14ac:dyDescent="0.3">
      <c r="A5" s="80" t="s">
        <v>139</v>
      </c>
      <c r="B5" s="76"/>
      <c r="C5" s="76"/>
      <c r="D5" s="77"/>
      <c r="E5" s="54"/>
      <c r="F5" s="14">
        <v>50</v>
      </c>
      <c r="G5" s="33">
        <f>E5*F5</f>
        <v>0</v>
      </c>
      <c r="I5" s="56"/>
    </row>
    <row r="6" spans="1:9" x14ac:dyDescent="0.3">
      <c r="A6" s="80" t="s">
        <v>140</v>
      </c>
      <c r="B6" s="76"/>
      <c r="C6" s="76"/>
      <c r="D6" s="77"/>
      <c r="E6" s="54"/>
      <c r="F6" s="14">
        <v>30</v>
      </c>
      <c r="G6" s="33">
        <f>E6*F6</f>
        <v>0</v>
      </c>
    </row>
    <row r="7" spans="1:9" x14ac:dyDescent="0.3">
      <c r="A7" s="80" t="s">
        <v>141</v>
      </c>
      <c r="B7" s="76"/>
      <c r="C7" s="76"/>
      <c r="D7" s="77"/>
      <c r="E7" s="54"/>
      <c r="F7" s="14">
        <v>20</v>
      </c>
      <c r="G7" s="33">
        <f>E7*F7</f>
        <v>0</v>
      </c>
    </row>
    <row r="8" spans="1:9" x14ac:dyDescent="0.3">
      <c r="A8" s="78" t="s">
        <v>142</v>
      </c>
      <c r="B8" s="76"/>
      <c r="C8" s="76"/>
      <c r="D8" s="76"/>
      <c r="E8" s="76"/>
      <c r="F8" s="77"/>
      <c r="G8" s="15">
        <f>SUM(G5:G7)</f>
        <v>0</v>
      </c>
    </row>
    <row r="9" spans="1:9" x14ac:dyDescent="0.3">
      <c r="A9" s="48"/>
      <c r="B9" s="49"/>
      <c r="C9" s="49"/>
      <c r="D9" s="49"/>
      <c r="E9" s="49"/>
      <c r="F9" s="50"/>
      <c r="G9" s="72"/>
    </row>
    <row r="10" spans="1:9" x14ac:dyDescent="0.3">
      <c r="A10" s="48"/>
      <c r="B10" s="49"/>
      <c r="C10" s="49"/>
      <c r="D10" s="49"/>
      <c r="E10" s="49"/>
      <c r="F10" s="49"/>
      <c r="G10" s="74"/>
    </row>
    <row r="11" spans="1:9" ht="21" x14ac:dyDescent="0.4">
      <c r="A11" s="79" t="s">
        <v>143</v>
      </c>
      <c r="B11" s="76"/>
      <c r="C11" s="76"/>
      <c r="D11" s="76"/>
      <c r="E11" s="76"/>
      <c r="F11" s="77"/>
      <c r="G11" s="73">
        <f>'3. Produkter'!G139+'3. Produkter'!G143+G8+'2. Rabatter, påslag, garantitid'!$G$41</f>
        <v>150000</v>
      </c>
    </row>
  </sheetData>
  <mergeCells count="6">
    <mergeCell ref="A4:D4"/>
    <mergeCell ref="A8:F8"/>
    <mergeCell ref="A11:F11"/>
    <mergeCell ref="A7:D7"/>
    <mergeCell ref="A6:D6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1. Informasjon</vt:lpstr>
      <vt:lpstr>2. Rabatter, påslag, garantitid</vt:lpstr>
      <vt:lpstr>3. Produkter</vt:lpstr>
      <vt:lpstr>4. Tjenester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Torsvik Hellesø</dc:creator>
  <cp:lastModifiedBy>Anne Storsveen</cp:lastModifiedBy>
  <dcterms:created xsi:type="dcterms:W3CDTF">2022-02-09T08:42:11Z</dcterms:created>
  <dcterms:modified xsi:type="dcterms:W3CDTF">2026-05-22T08:52:37Z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93ecc0f-ccb9-4361-8333-eab9c279fcaa_Enabled">
    <vt:lpwstr>true</vt:lpwstr>
  </property>
  <property fmtid="{D5CDD505-2E9C-101B-9397-08002B2CF9AE}" pid="3" name="MSIP_Label_593ecc0f-ccb9-4361-8333-eab9c279fcaa_SetDate">
    <vt:lpwstr>2022-02-09T08:42:58Z</vt:lpwstr>
  </property>
  <property fmtid="{D5CDD505-2E9C-101B-9397-08002B2CF9AE}" pid="4" name="MSIP_Label_593ecc0f-ccb9-4361-8333-eab9c279fcaa_Method">
    <vt:lpwstr>Standard</vt:lpwstr>
  </property>
  <property fmtid="{D5CDD505-2E9C-101B-9397-08002B2CF9AE}" pid="5" name="MSIP_Label_593ecc0f-ccb9-4361-8333-eab9c279fcaa_Name">
    <vt:lpwstr>Intern</vt:lpwstr>
  </property>
  <property fmtid="{D5CDD505-2E9C-101B-9397-08002B2CF9AE}" pid="6" name="MSIP_Label_593ecc0f-ccb9-4361-8333-eab9c279fcaa_SiteId">
    <vt:lpwstr>07ba06ff-14f4-464b-b7e8-bc3a7e21e203</vt:lpwstr>
  </property>
  <property fmtid="{D5CDD505-2E9C-101B-9397-08002B2CF9AE}" pid="7" name="MSIP_Label_593ecc0f-ccb9-4361-8333-eab9c279fcaa_ActionId">
    <vt:lpwstr>af7125ce-8b88-49d9-a5b5-0000ec5c4187</vt:lpwstr>
  </property>
  <property fmtid="{D5CDD505-2E9C-101B-9397-08002B2CF9AE}" pid="8" name="MSIP_Label_593ecc0f-ccb9-4361-8333-eab9c279fcaa_ContentBits">
    <vt:lpwstr>0</vt:lpwstr>
  </property>
  <property fmtid="{D5CDD505-2E9C-101B-9397-08002B2CF9AE}" pid="9" name="ContentTypeId">
    <vt:lpwstr>0x010100868CC79DD650084DA0D75B38BA7BB4D3</vt:lpwstr>
  </property>
</Properties>
</file>